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ileyedelstein/Desktop/NatE MESA/NatE MESA June 2025/Editable Source/Source Data/Source Data 1/"/>
    </mc:Choice>
  </mc:AlternateContent>
  <xr:revisionPtr revIDLastSave="0" documentId="8_{D28EE081-2D86-FD48-8BCE-6BA966CAEE52}" xr6:coauthVersionLast="47" xr6:coauthVersionMax="47" xr10:uidLastSave="{00000000-0000-0000-0000-000000000000}"/>
  <bookViews>
    <workbookView xWindow="10200" yWindow="1500" windowWidth="18220" windowHeight="15620" firstSheet="1" activeTab="9" xr2:uid="{3EDC1D3F-F555-AE42-A10D-23566EEA5509}"/>
  </bookViews>
  <sheets>
    <sheet name="2c,S4b" sheetId="1" r:id="rId1"/>
    <sheet name="2f,S4r" sheetId="2" r:id="rId2"/>
    <sheet name="S4a" sheetId="3" r:id="rId3"/>
    <sheet name="S4c" sheetId="4" r:id="rId4"/>
    <sheet name="S4d" sheetId="5" r:id="rId5"/>
    <sheet name="S4g" sheetId="6" r:id="rId6"/>
    <sheet name="S4h" sheetId="7" r:id="rId7"/>
    <sheet name="S4jn" sheetId="8" r:id="rId8"/>
    <sheet name="S4ko" sheetId="9" r:id="rId9"/>
    <sheet name="S4q" sheetId="10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0" l="1"/>
  <c r="C14" i="10"/>
  <c r="D14" i="10"/>
  <c r="E14" i="10"/>
  <c r="E17" i="10" s="1"/>
  <c r="F14" i="10"/>
  <c r="G14" i="10"/>
  <c r="H14" i="10"/>
  <c r="H17" i="10" s="1"/>
  <c r="I14" i="10"/>
  <c r="B15" i="10"/>
  <c r="C15" i="10"/>
  <c r="D15" i="10"/>
  <c r="E15" i="10"/>
  <c r="F15" i="10"/>
  <c r="G15" i="10"/>
  <c r="H15" i="10"/>
  <c r="I15" i="10"/>
  <c r="B17" i="10"/>
  <c r="C17" i="10"/>
  <c r="D17" i="10"/>
  <c r="F17" i="10"/>
  <c r="F18" i="10" s="1"/>
  <c r="G17" i="10"/>
  <c r="G18" i="10" s="1"/>
  <c r="I17" i="10"/>
  <c r="I20" i="10" s="1"/>
  <c r="B18" i="10"/>
  <c r="C18" i="10"/>
  <c r="D18" i="10"/>
  <c r="I18" i="10"/>
  <c r="B20" i="10"/>
  <c r="C20" i="10"/>
  <c r="D20" i="10"/>
  <c r="F20" i="10"/>
  <c r="B15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B16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B15" i="8"/>
  <c r="C15" i="8"/>
  <c r="D15" i="8"/>
  <c r="D18" i="8" s="1"/>
  <c r="E15" i="8"/>
  <c r="E18" i="8" s="1"/>
  <c r="F15" i="8"/>
  <c r="F18" i="8" s="1"/>
  <c r="G15" i="8"/>
  <c r="G18" i="8" s="1"/>
  <c r="H15" i="8"/>
  <c r="H18" i="8" s="1"/>
  <c r="I15" i="8"/>
  <c r="I18" i="8" s="1"/>
  <c r="J15" i="8"/>
  <c r="K15" i="8"/>
  <c r="L15" i="8"/>
  <c r="L18" i="8" s="1"/>
  <c r="M15" i="8"/>
  <c r="M18" i="8" s="1"/>
  <c r="N15" i="8"/>
  <c r="N18" i="8" s="1"/>
  <c r="O15" i="8"/>
  <c r="O18" i="8" s="1"/>
  <c r="P15" i="8"/>
  <c r="P18" i="8" s="1"/>
  <c r="Q15" i="8"/>
  <c r="Q18" i="8" s="1"/>
  <c r="R15" i="8"/>
  <c r="S15" i="8"/>
  <c r="T15" i="8"/>
  <c r="T18" i="8" s="1"/>
  <c r="U15" i="8"/>
  <c r="U18" i="8" s="1"/>
  <c r="V15" i="8"/>
  <c r="V18" i="8" s="1"/>
  <c r="W15" i="8"/>
  <c r="W18" i="8" s="1"/>
  <c r="X15" i="8"/>
  <c r="X18" i="8" s="1"/>
  <c r="Y15" i="8"/>
  <c r="Y18" i="8" s="1"/>
  <c r="Z15" i="8"/>
  <c r="AA15" i="8"/>
  <c r="AB15" i="8"/>
  <c r="AB18" i="8" s="1"/>
  <c r="B16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X16" i="8"/>
  <c r="Y16" i="8"/>
  <c r="Z16" i="8"/>
  <c r="AA16" i="8"/>
  <c r="AB16" i="8"/>
  <c r="B18" i="8"/>
  <c r="B19" i="8" s="1"/>
  <c r="C18" i="8"/>
  <c r="C19" i="8" s="1"/>
  <c r="J18" i="8"/>
  <c r="J19" i="8" s="1"/>
  <c r="K18" i="8"/>
  <c r="K19" i="8" s="1"/>
  <c r="R18" i="8"/>
  <c r="R19" i="8" s="1"/>
  <c r="S18" i="8"/>
  <c r="Z18" i="8"/>
  <c r="Z19" i="8" s="1"/>
  <c r="AA18" i="8"/>
  <c r="AA19" i="8" s="1"/>
  <c r="B14" i="7"/>
  <c r="C14" i="7"/>
  <c r="D14" i="7"/>
  <c r="E14" i="7"/>
  <c r="F14" i="7"/>
  <c r="G14" i="7"/>
  <c r="H14" i="7"/>
  <c r="H17" i="7" s="1"/>
  <c r="I14" i="7"/>
  <c r="I17" i="7" s="1"/>
  <c r="J14" i="7"/>
  <c r="B15" i="7"/>
  <c r="C15" i="7"/>
  <c r="D15" i="7"/>
  <c r="E15" i="7"/>
  <c r="F15" i="7"/>
  <c r="G15" i="7"/>
  <c r="H15" i="7"/>
  <c r="I15" i="7"/>
  <c r="J15" i="7"/>
  <c r="B17" i="7"/>
  <c r="C17" i="7"/>
  <c r="D17" i="7"/>
  <c r="E17" i="7"/>
  <c r="F17" i="7"/>
  <c r="F20" i="7" s="1"/>
  <c r="G17" i="7"/>
  <c r="G18" i="7" s="1"/>
  <c r="J17" i="7"/>
  <c r="B18" i="7"/>
  <c r="C18" i="7"/>
  <c r="D18" i="7"/>
  <c r="E18" i="7"/>
  <c r="F18" i="7"/>
  <c r="J18" i="7"/>
  <c r="B20" i="7"/>
  <c r="C20" i="7"/>
  <c r="D20" i="7"/>
  <c r="E20" i="7"/>
  <c r="B14" i="6"/>
  <c r="C14" i="6"/>
  <c r="E14" i="6"/>
  <c r="F14" i="6"/>
  <c r="F17" i="6" s="1"/>
  <c r="G14" i="6"/>
  <c r="H14" i="6"/>
  <c r="I14" i="6"/>
  <c r="J14" i="6"/>
  <c r="K14" i="6"/>
  <c r="L14" i="6"/>
  <c r="M14" i="6"/>
  <c r="N14" i="6"/>
  <c r="B15" i="6"/>
  <c r="C15" i="6"/>
  <c r="E15" i="6"/>
  <c r="E18" i="6" s="1"/>
  <c r="F15" i="6"/>
  <c r="G15" i="6"/>
  <c r="H15" i="6"/>
  <c r="I15" i="6"/>
  <c r="J15" i="6"/>
  <c r="K15" i="6"/>
  <c r="L15" i="6"/>
  <c r="M15" i="6"/>
  <c r="N15" i="6"/>
  <c r="B17" i="6"/>
  <c r="C17" i="6"/>
  <c r="E17" i="6"/>
  <c r="G17" i="6"/>
  <c r="G18" i="6" s="1"/>
  <c r="H17" i="6"/>
  <c r="H18" i="6" s="1"/>
  <c r="I17" i="6"/>
  <c r="I18" i="6" s="1"/>
  <c r="J17" i="6"/>
  <c r="J18" i="6" s="1"/>
  <c r="K17" i="6"/>
  <c r="L17" i="6"/>
  <c r="M17" i="6"/>
  <c r="N17" i="6"/>
  <c r="B18" i="6"/>
  <c r="C18" i="6"/>
  <c r="K18" i="6"/>
  <c r="L18" i="6"/>
  <c r="M18" i="6"/>
  <c r="N18" i="6"/>
  <c r="B20" i="6"/>
  <c r="C20" i="6"/>
  <c r="E20" i="6"/>
  <c r="G20" i="6"/>
  <c r="H20" i="6"/>
  <c r="I20" i="6"/>
  <c r="K20" i="6"/>
  <c r="L20" i="6"/>
  <c r="M20" i="6"/>
  <c r="N20" i="6"/>
  <c r="B12" i="5"/>
  <c r="C12" i="5"/>
  <c r="D12" i="5"/>
  <c r="E12" i="5"/>
  <c r="F12" i="5"/>
  <c r="F15" i="5" s="1"/>
  <c r="F18" i="5" s="1"/>
  <c r="G12" i="5"/>
  <c r="G15" i="5" s="1"/>
  <c r="G18" i="5" s="1"/>
  <c r="F21" i="5" s="1"/>
  <c r="H12" i="5"/>
  <c r="H15" i="5" s="1"/>
  <c r="H18" i="5" s="1"/>
  <c r="H19" i="5" s="1"/>
  <c r="I12" i="5"/>
  <c r="I15" i="5" s="1"/>
  <c r="I18" i="5" s="1"/>
  <c r="J12" i="5"/>
  <c r="K12" i="5"/>
  <c r="L12" i="5"/>
  <c r="M12" i="5"/>
  <c r="N12" i="5"/>
  <c r="N15" i="5" s="1"/>
  <c r="N18" i="5" s="1"/>
  <c r="N19" i="5" s="1"/>
  <c r="O12" i="5"/>
  <c r="O15" i="5" s="1"/>
  <c r="O18" i="5" s="1"/>
  <c r="P12" i="5"/>
  <c r="P15" i="5" s="1"/>
  <c r="Q12" i="5"/>
  <c r="Q15" i="5" s="1"/>
  <c r="R12" i="5"/>
  <c r="S12" i="5"/>
  <c r="T12" i="5"/>
  <c r="U12" i="5"/>
  <c r="V12" i="5"/>
  <c r="V15" i="5" s="1"/>
  <c r="V18" i="5" s="1"/>
  <c r="W12" i="5"/>
  <c r="W15" i="5" s="1"/>
  <c r="W18" i="5" s="1"/>
  <c r="X12" i="5"/>
  <c r="X15" i="5" s="1"/>
  <c r="X18" i="5" s="1"/>
  <c r="X19" i="5" s="1"/>
  <c r="Y12" i="5"/>
  <c r="Y15" i="5" s="1"/>
  <c r="Y18" i="5" s="1"/>
  <c r="Z12" i="5"/>
  <c r="AA12" i="5"/>
  <c r="AB12" i="5"/>
  <c r="AC12" i="5"/>
  <c r="AD12" i="5"/>
  <c r="AD15" i="5" s="1"/>
  <c r="AD18" i="5" s="1"/>
  <c r="AD19" i="5" s="1"/>
  <c r="AE12" i="5"/>
  <c r="AE15" i="5" s="1"/>
  <c r="AE18" i="5" s="1"/>
  <c r="AF12" i="5"/>
  <c r="AF15" i="5" s="1"/>
  <c r="AF18" i="5" s="1"/>
  <c r="AF19" i="5" s="1"/>
  <c r="AG12" i="5"/>
  <c r="AG15" i="5" s="1"/>
  <c r="AG18" i="5" s="1"/>
  <c r="AH12" i="5"/>
  <c r="AI12" i="5"/>
  <c r="AJ12" i="5"/>
  <c r="AK12" i="5"/>
  <c r="AL12" i="5"/>
  <c r="AL15" i="5" s="1"/>
  <c r="AL18" i="5" s="1"/>
  <c r="AM12" i="5"/>
  <c r="AM15" i="5" s="1"/>
  <c r="AM18" i="5" s="1"/>
  <c r="AN12" i="5"/>
  <c r="AN15" i="5" s="1"/>
  <c r="AN18" i="5" s="1"/>
  <c r="AN19" i="5" s="1"/>
  <c r="AO12" i="5"/>
  <c r="AO15" i="5" s="1"/>
  <c r="AO18" i="5" s="1"/>
  <c r="AP12" i="5"/>
  <c r="AQ12" i="5"/>
  <c r="AR12" i="5"/>
  <c r="AS12" i="5"/>
  <c r="AT12" i="5"/>
  <c r="AT15" i="5" s="1"/>
  <c r="AT18" i="5" s="1"/>
  <c r="AT19" i="5" s="1"/>
  <c r="AU12" i="5"/>
  <c r="AU15" i="5" s="1"/>
  <c r="AU18" i="5" s="1"/>
  <c r="AV12" i="5"/>
  <c r="AV15" i="5" s="1"/>
  <c r="AW12" i="5"/>
  <c r="AW15" i="5" s="1"/>
  <c r="AX12" i="5"/>
  <c r="AY12" i="5"/>
  <c r="AZ12" i="5"/>
  <c r="BA12" i="5"/>
  <c r="BB12" i="5"/>
  <c r="BB15" i="5" s="1"/>
  <c r="BB18" i="5" s="1"/>
  <c r="BC12" i="5"/>
  <c r="BC15" i="5" s="1"/>
  <c r="BC18" i="5" s="1"/>
  <c r="BD12" i="5"/>
  <c r="BD15" i="5" s="1"/>
  <c r="BD18" i="5" s="1"/>
  <c r="BD19" i="5" s="1"/>
  <c r="BE12" i="5"/>
  <c r="BE15" i="5" s="1"/>
  <c r="BE18" i="5" s="1"/>
  <c r="BF12" i="5"/>
  <c r="BG12" i="5"/>
  <c r="BH12" i="5"/>
  <c r="BI12" i="5"/>
  <c r="BJ12" i="5"/>
  <c r="BJ15" i="5" s="1"/>
  <c r="BJ18" i="5" s="1"/>
  <c r="BJ19" i="5" s="1"/>
  <c r="BK12" i="5"/>
  <c r="BK15" i="5" s="1"/>
  <c r="BK18" i="5" s="1"/>
  <c r="BL12" i="5"/>
  <c r="BL15" i="5" s="1"/>
  <c r="BL18" i="5" s="1"/>
  <c r="BL19" i="5" s="1"/>
  <c r="BM12" i="5"/>
  <c r="BM15" i="5" s="1"/>
  <c r="BM18" i="5" s="1"/>
  <c r="BN12" i="5"/>
  <c r="BO12" i="5"/>
  <c r="BP12" i="5"/>
  <c r="BQ12" i="5"/>
  <c r="BR12" i="5"/>
  <c r="BR15" i="5" s="1"/>
  <c r="BR18" i="5" s="1"/>
  <c r="BS12" i="5"/>
  <c r="BS15" i="5" s="1"/>
  <c r="BS18" i="5" s="1"/>
  <c r="BT12" i="5"/>
  <c r="BT15" i="5" s="1"/>
  <c r="BT18" i="5" s="1"/>
  <c r="BT19" i="5" s="1"/>
  <c r="BU12" i="5"/>
  <c r="BU15" i="5" s="1"/>
  <c r="BU18" i="5" s="1"/>
  <c r="BV12" i="5"/>
  <c r="BW12" i="5"/>
  <c r="BX12" i="5"/>
  <c r="BY12" i="5"/>
  <c r="BZ12" i="5"/>
  <c r="BZ15" i="5" s="1"/>
  <c r="BZ18" i="5" s="1"/>
  <c r="BZ19" i="5" s="1"/>
  <c r="CA12" i="5"/>
  <c r="CA15" i="5" s="1"/>
  <c r="CA18" i="5" s="1"/>
  <c r="CA19" i="5" s="1"/>
  <c r="B13" i="5"/>
  <c r="B16" i="5" s="1"/>
  <c r="C13" i="5"/>
  <c r="C16" i="5" s="1"/>
  <c r="D13" i="5"/>
  <c r="E13" i="5"/>
  <c r="F13" i="5"/>
  <c r="G13" i="5"/>
  <c r="H13" i="5"/>
  <c r="H16" i="5" s="1"/>
  <c r="I13" i="5"/>
  <c r="I16" i="5" s="1"/>
  <c r="J13" i="5"/>
  <c r="J16" i="5" s="1"/>
  <c r="J19" i="5" s="1"/>
  <c r="K13" i="5"/>
  <c r="K16" i="5" s="1"/>
  <c r="K19" i="5" s="1"/>
  <c r="L13" i="5"/>
  <c r="M13" i="5"/>
  <c r="N13" i="5"/>
  <c r="O13" i="5"/>
  <c r="P13" i="5"/>
  <c r="P16" i="5" s="1"/>
  <c r="Q13" i="5"/>
  <c r="Q16" i="5" s="1"/>
  <c r="R13" i="5"/>
  <c r="R16" i="5" s="1"/>
  <c r="R19" i="5" s="1"/>
  <c r="S13" i="5"/>
  <c r="S16" i="5" s="1"/>
  <c r="S19" i="5" s="1"/>
  <c r="T13" i="5"/>
  <c r="U13" i="5"/>
  <c r="V13" i="5"/>
  <c r="W13" i="5"/>
  <c r="X13" i="5"/>
  <c r="X16" i="5" s="1"/>
  <c r="Y13" i="5"/>
  <c r="Y16" i="5" s="1"/>
  <c r="Z13" i="5"/>
  <c r="Z16" i="5" s="1"/>
  <c r="AA13" i="5"/>
  <c r="AA16" i="5" s="1"/>
  <c r="AB13" i="5"/>
  <c r="AC13" i="5"/>
  <c r="AD13" i="5"/>
  <c r="AE13" i="5"/>
  <c r="AF13" i="5"/>
  <c r="AF16" i="5" s="1"/>
  <c r="AG13" i="5"/>
  <c r="AG16" i="5" s="1"/>
  <c r="AH13" i="5"/>
  <c r="AH16" i="5" s="1"/>
  <c r="AI13" i="5"/>
  <c r="AI16" i="5" s="1"/>
  <c r="AJ13" i="5"/>
  <c r="AK13" i="5"/>
  <c r="AL13" i="5"/>
  <c r="AM13" i="5"/>
  <c r="AN13" i="5"/>
  <c r="AN16" i="5" s="1"/>
  <c r="AO13" i="5"/>
  <c r="AO16" i="5" s="1"/>
  <c r="AP13" i="5"/>
  <c r="AP16" i="5" s="1"/>
  <c r="AP19" i="5" s="1"/>
  <c r="AQ13" i="5"/>
  <c r="AQ16" i="5" s="1"/>
  <c r="AQ19" i="5" s="1"/>
  <c r="AR13" i="5"/>
  <c r="AS13" i="5"/>
  <c r="AT13" i="5"/>
  <c r="AU13" i="5"/>
  <c r="AV13" i="5"/>
  <c r="AV16" i="5" s="1"/>
  <c r="AW13" i="5"/>
  <c r="AW16" i="5" s="1"/>
  <c r="AX13" i="5"/>
  <c r="AX16" i="5" s="1"/>
  <c r="AY13" i="5"/>
  <c r="AY16" i="5" s="1"/>
  <c r="AZ13" i="5"/>
  <c r="BA13" i="5"/>
  <c r="BB13" i="5"/>
  <c r="BC13" i="5"/>
  <c r="BD13" i="5"/>
  <c r="BD16" i="5" s="1"/>
  <c r="BE13" i="5"/>
  <c r="BE16" i="5" s="1"/>
  <c r="BF13" i="5"/>
  <c r="BF16" i="5" s="1"/>
  <c r="BF19" i="5" s="1"/>
  <c r="BG13" i="5"/>
  <c r="BG16" i="5" s="1"/>
  <c r="BG19" i="5" s="1"/>
  <c r="BH13" i="5"/>
  <c r="BI13" i="5"/>
  <c r="BJ13" i="5"/>
  <c r="BK13" i="5"/>
  <c r="BL13" i="5"/>
  <c r="BL16" i="5" s="1"/>
  <c r="BM13" i="5"/>
  <c r="BM16" i="5" s="1"/>
  <c r="BN13" i="5"/>
  <c r="BN16" i="5" s="1"/>
  <c r="BO13" i="5"/>
  <c r="BO16" i="5" s="1"/>
  <c r="BP13" i="5"/>
  <c r="BQ13" i="5"/>
  <c r="BR13" i="5"/>
  <c r="BS13" i="5"/>
  <c r="BT13" i="5"/>
  <c r="BT16" i="5" s="1"/>
  <c r="BU13" i="5"/>
  <c r="BU16" i="5" s="1"/>
  <c r="BV13" i="5"/>
  <c r="BV16" i="5" s="1"/>
  <c r="BV19" i="5" s="1"/>
  <c r="BW13" i="5"/>
  <c r="BW16" i="5" s="1"/>
  <c r="BW19" i="5" s="1"/>
  <c r="BX13" i="5"/>
  <c r="BY13" i="5"/>
  <c r="BZ13" i="5"/>
  <c r="CA13" i="5"/>
  <c r="B15" i="5"/>
  <c r="B18" i="5" s="1"/>
  <c r="C15" i="5"/>
  <c r="C18" i="5" s="1"/>
  <c r="B21" i="5" s="1"/>
  <c r="D15" i="5"/>
  <c r="D18" i="5" s="1"/>
  <c r="D19" i="5" s="1"/>
  <c r="E15" i="5"/>
  <c r="E18" i="5" s="1"/>
  <c r="E19" i="5" s="1"/>
  <c r="J15" i="5"/>
  <c r="J18" i="5" s="1"/>
  <c r="K15" i="5"/>
  <c r="K18" i="5" s="1"/>
  <c r="J21" i="5" s="1"/>
  <c r="L15" i="5"/>
  <c r="L18" i="5" s="1"/>
  <c r="L19" i="5" s="1"/>
  <c r="M15" i="5"/>
  <c r="M18" i="5" s="1"/>
  <c r="R15" i="5"/>
  <c r="R18" i="5" s="1"/>
  <c r="S15" i="5"/>
  <c r="S18" i="5" s="1"/>
  <c r="R21" i="5" s="1"/>
  <c r="T15" i="5"/>
  <c r="T18" i="5" s="1"/>
  <c r="T19" i="5" s="1"/>
  <c r="U15" i="5"/>
  <c r="U18" i="5" s="1"/>
  <c r="U19" i="5" s="1"/>
  <c r="Z15" i="5"/>
  <c r="Z18" i="5" s="1"/>
  <c r="AA15" i="5"/>
  <c r="AA18" i="5" s="1"/>
  <c r="Z21" i="5" s="1"/>
  <c r="AB15" i="5"/>
  <c r="AB18" i="5" s="1"/>
  <c r="AB19" i="5" s="1"/>
  <c r="AC15" i="5"/>
  <c r="AC18" i="5" s="1"/>
  <c r="AH15" i="5"/>
  <c r="AH18" i="5" s="1"/>
  <c r="AH19" i="5" s="1"/>
  <c r="AI15" i="5"/>
  <c r="AI18" i="5" s="1"/>
  <c r="AH21" i="5" s="1"/>
  <c r="AJ15" i="5"/>
  <c r="AJ18" i="5" s="1"/>
  <c r="AJ19" i="5" s="1"/>
  <c r="AK15" i="5"/>
  <c r="AK18" i="5" s="1"/>
  <c r="AK19" i="5" s="1"/>
  <c r="AP15" i="5"/>
  <c r="AP18" i="5" s="1"/>
  <c r="AQ15" i="5"/>
  <c r="AQ18" i="5" s="1"/>
  <c r="AP21" i="5" s="1"/>
  <c r="AR15" i="5"/>
  <c r="AR18" i="5" s="1"/>
  <c r="AR19" i="5" s="1"/>
  <c r="AS15" i="5"/>
  <c r="AS18" i="5" s="1"/>
  <c r="AX15" i="5"/>
  <c r="AX18" i="5" s="1"/>
  <c r="AX19" i="5" s="1"/>
  <c r="AY15" i="5"/>
  <c r="AY18" i="5" s="1"/>
  <c r="AX21" i="5" s="1"/>
  <c r="AZ15" i="5"/>
  <c r="AZ18" i="5" s="1"/>
  <c r="AZ19" i="5" s="1"/>
  <c r="BA15" i="5"/>
  <c r="BA18" i="5" s="1"/>
  <c r="BA19" i="5" s="1"/>
  <c r="BF15" i="5"/>
  <c r="BF18" i="5" s="1"/>
  <c r="BG15" i="5"/>
  <c r="BG18" i="5" s="1"/>
  <c r="BF21" i="5" s="1"/>
  <c r="BH15" i="5"/>
  <c r="BH18" i="5" s="1"/>
  <c r="BH19" i="5" s="1"/>
  <c r="BI15" i="5"/>
  <c r="BI18" i="5" s="1"/>
  <c r="BN15" i="5"/>
  <c r="BN18" i="5" s="1"/>
  <c r="BO15" i="5"/>
  <c r="BO18" i="5" s="1"/>
  <c r="BN21" i="5" s="1"/>
  <c r="BP15" i="5"/>
  <c r="BP18" i="5" s="1"/>
  <c r="BP19" i="5" s="1"/>
  <c r="BQ15" i="5"/>
  <c r="BQ18" i="5" s="1"/>
  <c r="BQ19" i="5" s="1"/>
  <c r="BV15" i="5"/>
  <c r="BV18" i="5" s="1"/>
  <c r="BW15" i="5"/>
  <c r="BW18" i="5" s="1"/>
  <c r="BX15" i="5"/>
  <c r="BX18" i="5" s="1"/>
  <c r="BX19" i="5" s="1"/>
  <c r="BY15" i="5"/>
  <c r="BY18" i="5" s="1"/>
  <c r="BY19" i="5" s="1"/>
  <c r="D16" i="5"/>
  <c r="E16" i="5"/>
  <c r="F16" i="5"/>
  <c r="G16" i="5"/>
  <c r="L16" i="5"/>
  <c r="M16" i="5"/>
  <c r="N16" i="5"/>
  <c r="O16" i="5"/>
  <c r="T16" i="5"/>
  <c r="U16" i="5"/>
  <c r="V16" i="5"/>
  <c r="W16" i="5"/>
  <c r="AB16" i="5"/>
  <c r="AC16" i="5"/>
  <c r="AD16" i="5"/>
  <c r="AE16" i="5"/>
  <c r="AJ16" i="5"/>
  <c r="AK16" i="5"/>
  <c r="AL16" i="5"/>
  <c r="AM16" i="5"/>
  <c r="AR16" i="5"/>
  <c r="AS16" i="5"/>
  <c r="AT16" i="5"/>
  <c r="AU16" i="5"/>
  <c r="AZ16" i="5"/>
  <c r="BA16" i="5"/>
  <c r="BB16" i="5"/>
  <c r="BC16" i="5"/>
  <c r="BH16" i="5"/>
  <c r="BI16" i="5"/>
  <c r="BJ16" i="5"/>
  <c r="BK16" i="5"/>
  <c r="BP16" i="5"/>
  <c r="BQ16" i="5"/>
  <c r="BR16" i="5"/>
  <c r="BS16" i="5"/>
  <c r="BX16" i="5"/>
  <c r="BY16" i="5"/>
  <c r="BZ16" i="5"/>
  <c r="CA16" i="5"/>
  <c r="P18" i="5"/>
  <c r="P19" i="5" s="1"/>
  <c r="Q18" i="5"/>
  <c r="P21" i="5" s="1"/>
  <c r="AV18" i="5"/>
  <c r="AV19" i="5" s="1"/>
  <c r="AW18" i="5"/>
  <c r="AV21" i="5" s="1"/>
  <c r="B19" i="5"/>
  <c r="C19" i="5"/>
  <c r="Z19" i="5"/>
  <c r="AW19" i="5"/>
  <c r="BN19" i="5"/>
  <c r="BO19" i="5"/>
  <c r="V21" i="5"/>
  <c r="BB21" i="5"/>
  <c r="BP21" i="5"/>
  <c r="C25" i="5"/>
  <c r="D25" i="5"/>
  <c r="B12" i="4"/>
  <c r="C12" i="4"/>
  <c r="B13" i="4"/>
  <c r="C13" i="4"/>
  <c r="C15" i="4"/>
  <c r="C18" i="4" s="1"/>
  <c r="C19" i="4" s="1"/>
  <c r="B16" i="4"/>
  <c r="C16" i="4"/>
  <c r="C23" i="4"/>
  <c r="B15" i="4" s="1"/>
  <c r="B18" i="4" s="1"/>
  <c r="B19" i="4" s="1"/>
  <c r="D23" i="4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U20" i="2"/>
  <c r="X18" i="2"/>
  <c r="P18" i="2"/>
  <c r="H18" i="2"/>
  <c r="AB17" i="2"/>
  <c r="AB20" i="2" s="1"/>
  <c r="AA17" i="2"/>
  <c r="AA20" i="2" s="1"/>
  <c r="X17" i="2"/>
  <c r="W17" i="2"/>
  <c r="W18" i="2" s="1"/>
  <c r="V17" i="2"/>
  <c r="V18" i="2" s="1"/>
  <c r="U17" i="2"/>
  <c r="U18" i="2" s="1"/>
  <c r="T17" i="2"/>
  <c r="T20" i="2" s="1"/>
  <c r="S17" i="2"/>
  <c r="S18" i="2" s="1"/>
  <c r="P17" i="2"/>
  <c r="O17" i="2"/>
  <c r="O18" i="2" s="1"/>
  <c r="N17" i="2"/>
  <c r="N18" i="2" s="1"/>
  <c r="M17" i="2"/>
  <c r="M18" i="2" s="1"/>
  <c r="L17" i="2"/>
  <c r="L20" i="2" s="1"/>
  <c r="K17" i="2"/>
  <c r="P20" i="2" s="1"/>
  <c r="H17" i="2"/>
  <c r="G17" i="2"/>
  <c r="G18" i="2" s="1"/>
  <c r="F17" i="2"/>
  <c r="F18" i="2" s="1"/>
  <c r="E17" i="2"/>
  <c r="E18" i="2" s="1"/>
  <c r="D17" i="2"/>
  <c r="D20" i="2" s="1"/>
  <c r="C17" i="2"/>
  <c r="C18" i="2" s="1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B14" i="2"/>
  <c r="AA14" i="2"/>
  <c r="Z14" i="2"/>
  <c r="Z17" i="2" s="1"/>
  <c r="Y14" i="2"/>
  <c r="Y17" i="2" s="1"/>
  <c r="X14" i="2"/>
  <c r="W14" i="2"/>
  <c r="V14" i="2"/>
  <c r="U14" i="2"/>
  <c r="T14" i="2"/>
  <c r="S14" i="2"/>
  <c r="R14" i="2"/>
  <c r="R17" i="2" s="1"/>
  <c r="Q14" i="2"/>
  <c r="Q17" i="2" s="1"/>
  <c r="P14" i="2"/>
  <c r="O14" i="2"/>
  <c r="N14" i="2"/>
  <c r="M14" i="2"/>
  <c r="L14" i="2"/>
  <c r="K14" i="2"/>
  <c r="J14" i="2"/>
  <c r="J17" i="2" s="1"/>
  <c r="I14" i="2"/>
  <c r="I17" i="2" s="1"/>
  <c r="H14" i="2"/>
  <c r="G14" i="2"/>
  <c r="F14" i="2"/>
  <c r="E14" i="2"/>
  <c r="D14" i="2"/>
  <c r="C14" i="2"/>
  <c r="B14" i="2"/>
  <c r="B17" i="2" s="1"/>
  <c r="D25" i="1"/>
  <c r="C25" i="1"/>
  <c r="AK13" i="1"/>
  <c r="AK16" i="1" s="1"/>
  <c r="AJ13" i="1"/>
  <c r="AJ16" i="1" s="1"/>
  <c r="AI13" i="1"/>
  <c r="AI16" i="1" s="1"/>
  <c r="AH13" i="1"/>
  <c r="AH16" i="1" s="1"/>
  <c r="AG13" i="1"/>
  <c r="AG16" i="1" s="1"/>
  <c r="AG19" i="1" s="1"/>
  <c r="AF13" i="1"/>
  <c r="AF16" i="1" s="1"/>
  <c r="AF19" i="1" s="1"/>
  <c r="AE13" i="1"/>
  <c r="AE16" i="1" s="1"/>
  <c r="AD13" i="1"/>
  <c r="AD16" i="1" s="1"/>
  <c r="AC13" i="1"/>
  <c r="AC16" i="1" s="1"/>
  <c r="AB13" i="1"/>
  <c r="AB16" i="1" s="1"/>
  <c r="AA13" i="1"/>
  <c r="AA16" i="1" s="1"/>
  <c r="Z13" i="1"/>
  <c r="Z16" i="1" s="1"/>
  <c r="Y13" i="1"/>
  <c r="Y16" i="1" s="1"/>
  <c r="X13" i="1"/>
  <c r="X16" i="1" s="1"/>
  <c r="W13" i="1"/>
  <c r="W16" i="1" s="1"/>
  <c r="V13" i="1"/>
  <c r="V16" i="1" s="1"/>
  <c r="U13" i="1"/>
  <c r="U16" i="1" s="1"/>
  <c r="T13" i="1"/>
  <c r="T16" i="1" s="1"/>
  <c r="S13" i="1"/>
  <c r="S16" i="1" s="1"/>
  <c r="R13" i="1"/>
  <c r="R16" i="1" s="1"/>
  <c r="Q13" i="1"/>
  <c r="Q16" i="1" s="1"/>
  <c r="P13" i="1"/>
  <c r="P16" i="1" s="1"/>
  <c r="O13" i="1"/>
  <c r="O16" i="1" s="1"/>
  <c r="N13" i="1"/>
  <c r="N16" i="1" s="1"/>
  <c r="M13" i="1"/>
  <c r="M16" i="1" s="1"/>
  <c r="L13" i="1"/>
  <c r="L16" i="1" s="1"/>
  <c r="K13" i="1"/>
  <c r="K16" i="1" s="1"/>
  <c r="J13" i="1"/>
  <c r="J16" i="1" s="1"/>
  <c r="I13" i="1"/>
  <c r="I16" i="1" s="1"/>
  <c r="H13" i="1"/>
  <c r="H16" i="1" s="1"/>
  <c r="H19" i="1" s="1"/>
  <c r="G13" i="1"/>
  <c r="G16" i="1" s="1"/>
  <c r="F13" i="1"/>
  <c r="F16" i="1" s="1"/>
  <c r="E13" i="1"/>
  <c r="E16" i="1" s="1"/>
  <c r="D13" i="1"/>
  <c r="D16" i="1" s="1"/>
  <c r="C13" i="1"/>
  <c r="C16" i="1" s="1"/>
  <c r="B13" i="1"/>
  <c r="B16" i="1" s="1"/>
  <c r="AK12" i="1"/>
  <c r="AK15" i="1" s="1"/>
  <c r="AK18" i="1" s="1"/>
  <c r="AK19" i="1" s="1"/>
  <c r="AJ12" i="1"/>
  <c r="AJ15" i="1" s="1"/>
  <c r="AJ18" i="1" s="1"/>
  <c r="AJ19" i="1" s="1"/>
  <c r="AI12" i="1"/>
  <c r="AI15" i="1" s="1"/>
  <c r="AI18" i="1" s="1"/>
  <c r="AI19" i="1" s="1"/>
  <c r="AH12" i="1"/>
  <c r="AH15" i="1" s="1"/>
  <c r="AH18" i="1" s="1"/>
  <c r="AG12" i="1"/>
  <c r="AG15" i="1" s="1"/>
  <c r="AG18" i="1" s="1"/>
  <c r="AF12" i="1"/>
  <c r="AF15" i="1" s="1"/>
  <c r="AF18" i="1" s="1"/>
  <c r="AE12" i="1"/>
  <c r="AE15" i="1" s="1"/>
  <c r="AE18" i="1" s="1"/>
  <c r="AD12" i="1"/>
  <c r="AD15" i="1" s="1"/>
  <c r="AD18" i="1" s="1"/>
  <c r="AD19" i="1" s="1"/>
  <c r="AC12" i="1"/>
  <c r="AC15" i="1" s="1"/>
  <c r="AC18" i="1" s="1"/>
  <c r="AB12" i="1"/>
  <c r="AB15" i="1" s="1"/>
  <c r="AB18" i="1" s="1"/>
  <c r="AB19" i="1" s="1"/>
  <c r="AA12" i="1"/>
  <c r="AA15" i="1" s="1"/>
  <c r="AA18" i="1" s="1"/>
  <c r="Z12" i="1"/>
  <c r="Z15" i="1" s="1"/>
  <c r="Z18" i="1" s="1"/>
  <c r="Y12" i="1"/>
  <c r="Y15" i="1" s="1"/>
  <c r="Y18" i="1" s="1"/>
  <c r="X12" i="1"/>
  <c r="X15" i="1" s="1"/>
  <c r="X18" i="1" s="1"/>
  <c r="W12" i="1"/>
  <c r="W15" i="1" s="1"/>
  <c r="W18" i="1" s="1"/>
  <c r="W19" i="1" s="1"/>
  <c r="V12" i="1"/>
  <c r="V15" i="1" s="1"/>
  <c r="V18" i="1" s="1"/>
  <c r="V19" i="1" s="1"/>
  <c r="U12" i="1"/>
  <c r="U15" i="1" s="1"/>
  <c r="U18" i="1" s="1"/>
  <c r="T12" i="1"/>
  <c r="T15" i="1" s="1"/>
  <c r="T18" i="1" s="1"/>
  <c r="T19" i="1" s="1"/>
  <c r="S12" i="1"/>
  <c r="S15" i="1" s="1"/>
  <c r="S18" i="1" s="1"/>
  <c r="R12" i="1"/>
  <c r="R15" i="1" s="1"/>
  <c r="R18" i="1" s="1"/>
  <c r="Q12" i="1"/>
  <c r="Q15" i="1" s="1"/>
  <c r="Q18" i="1" s="1"/>
  <c r="P12" i="1"/>
  <c r="P15" i="1" s="1"/>
  <c r="P18" i="1" s="1"/>
  <c r="O12" i="1"/>
  <c r="O15" i="1" s="1"/>
  <c r="O18" i="1" s="1"/>
  <c r="N12" i="1"/>
  <c r="N15" i="1" s="1"/>
  <c r="N18" i="1" s="1"/>
  <c r="N19" i="1" s="1"/>
  <c r="M12" i="1"/>
  <c r="M15" i="1" s="1"/>
  <c r="M18" i="1" s="1"/>
  <c r="L12" i="1"/>
  <c r="L15" i="1" s="1"/>
  <c r="L18" i="1" s="1"/>
  <c r="L19" i="1" s="1"/>
  <c r="K12" i="1"/>
  <c r="K15" i="1" s="1"/>
  <c r="K18" i="1" s="1"/>
  <c r="J12" i="1"/>
  <c r="J15" i="1" s="1"/>
  <c r="J18" i="1" s="1"/>
  <c r="I12" i="1"/>
  <c r="I15" i="1" s="1"/>
  <c r="I18" i="1" s="1"/>
  <c r="H21" i="1" s="1"/>
  <c r="H12" i="1"/>
  <c r="H15" i="1" s="1"/>
  <c r="H18" i="1" s="1"/>
  <c r="G12" i="1"/>
  <c r="G15" i="1" s="1"/>
  <c r="G18" i="1" s="1"/>
  <c r="G19" i="1" s="1"/>
  <c r="F12" i="1"/>
  <c r="F15" i="1" s="1"/>
  <c r="F18" i="1" s="1"/>
  <c r="F19" i="1" s="1"/>
  <c r="E12" i="1"/>
  <c r="E15" i="1" s="1"/>
  <c r="E18" i="1" s="1"/>
  <c r="D12" i="1"/>
  <c r="D15" i="1" s="1"/>
  <c r="D18" i="1" s="1"/>
  <c r="D19" i="1" s="1"/>
  <c r="C12" i="1"/>
  <c r="C15" i="1" s="1"/>
  <c r="C18" i="1" s="1"/>
  <c r="B12" i="1"/>
  <c r="B15" i="1" s="1"/>
  <c r="B18" i="1" s="1"/>
  <c r="H18" i="10" l="1"/>
  <c r="H20" i="10"/>
  <c r="E18" i="10"/>
  <c r="E20" i="10"/>
  <c r="G20" i="10"/>
  <c r="P21" i="8"/>
  <c r="P19" i="8"/>
  <c r="H21" i="8"/>
  <c r="H19" i="8"/>
  <c r="W21" i="8"/>
  <c r="W19" i="8"/>
  <c r="O21" i="8"/>
  <c r="O19" i="8"/>
  <c r="G21" i="8"/>
  <c r="G19" i="8"/>
  <c r="V21" i="8"/>
  <c r="V19" i="8"/>
  <c r="N21" i="8"/>
  <c r="N19" i="8"/>
  <c r="F21" i="8"/>
  <c r="F19" i="8"/>
  <c r="Y19" i="8"/>
  <c r="Y21" i="8"/>
  <c r="S21" i="8"/>
  <c r="U21" i="8"/>
  <c r="U19" i="8"/>
  <c r="M19" i="8"/>
  <c r="M21" i="8"/>
  <c r="E19" i="8"/>
  <c r="E21" i="8"/>
  <c r="Q19" i="8"/>
  <c r="Q21" i="8"/>
  <c r="D21" i="8"/>
  <c r="D19" i="8"/>
  <c r="I19" i="8"/>
  <c r="I21" i="8"/>
  <c r="X21" i="8"/>
  <c r="X19" i="8"/>
  <c r="AB21" i="8"/>
  <c r="AB19" i="8"/>
  <c r="T19" i="8"/>
  <c r="T21" i="8"/>
  <c r="L19" i="8"/>
  <c r="L21" i="8"/>
  <c r="K21" i="8"/>
  <c r="B21" i="8"/>
  <c r="Z21" i="8"/>
  <c r="S19" i="8"/>
  <c r="C21" i="8"/>
  <c r="R21" i="8"/>
  <c r="AA21" i="8"/>
  <c r="J21" i="8"/>
  <c r="I18" i="7"/>
  <c r="I20" i="7"/>
  <c r="H18" i="7"/>
  <c r="H20" i="7"/>
  <c r="J20" i="7"/>
  <c r="G20" i="7"/>
  <c r="F20" i="6"/>
  <c r="F18" i="6"/>
  <c r="J20" i="6"/>
  <c r="BU19" i="5"/>
  <c r="BT21" i="5"/>
  <c r="BL21" i="5"/>
  <c r="BM19" i="5"/>
  <c r="BE19" i="5"/>
  <c r="BD21" i="5"/>
  <c r="AO19" i="5"/>
  <c r="AN21" i="5"/>
  <c r="AF21" i="5"/>
  <c r="AG19" i="5"/>
  <c r="X21" i="5"/>
  <c r="Y19" i="5"/>
  <c r="I19" i="5"/>
  <c r="H21" i="5"/>
  <c r="AM19" i="5"/>
  <c r="BJ21" i="5"/>
  <c r="BK19" i="5"/>
  <c r="AD21" i="5"/>
  <c r="AE19" i="5"/>
  <c r="AZ21" i="5"/>
  <c r="V19" i="5"/>
  <c r="AS19" i="5"/>
  <c r="AR21" i="5"/>
  <c r="W19" i="5"/>
  <c r="T21" i="5"/>
  <c r="BS19" i="5"/>
  <c r="AT21" i="5"/>
  <c r="AU19" i="5"/>
  <c r="O19" i="5"/>
  <c r="N21" i="5"/>
  <c r="BC19" i="5"/>
  <c r="G19" i="5"/>
  <c r="BR19" i="5"/>
  <c r="BB19" i="5"/>
  <c r="AL19" i="5"/>
  <c r="F19" i="5"/>
  <c r="D21" i="5"/>
  <c r="AI19" i="5"/>
  <c r="Q19" i="5"/>
  <c r="BH21" i="5"/>
  <c r="BI19" i="5"/>
  <c r="AC19" i="5"/>
  <c r="AB21" i="5"/>
  <c r="M19" i="5"/>
  <c r="L21" i="5"/>
  <c r="AL21" i="5"/>
  <c r="AJ21" i="5"/>
  <c r="AY19" i="5"/>
  <c r="BR21" i="5"/>
  <c r="AA19" i="5"/>
  <c r="I20" i="2"/>
  <c r="I18" i="2"/>
  <c r="Q20" i="2"/>
  <c r="Q18" i="2"/>
  <c r="Y20" i="2"/>
  <c r="Y18" i="2"/>
  <c r="H20" i="2"/>
  <c r="B18" i="2"/>
  <c r="G20" i="2"/>
  <c r="E20" i="2"/>
  <c r="B20" i="2"/>
  <c r="F20" i="2"/>
  <c r="J20" i="2"/>
  <c r="J18" i="2"/>
  <c r="R20" i="2"/>
  <c r="R18" i="2"/>
  <c r="Z20" i="2"/>
  <c r="Z18" i="2"/>
  <c r="W20" i="2"/>
  <c r="N20" i="2"/>
  <c r="K18" i="2"/>
  <c r="AA18" i="2"/>
  <c r="X20" i="2"/>
  <c r="L18" i="2"/>
  <c r="AB18" i="2"/>
  <c r="C20" i="2"/>
  <c r="K20" i="2"/>
  <c r="S20" i="2"/>
  <c r="M20" i="2"/>
  <c r="V20" i="2"/>
  <c r="O20" i="2"/>
  <c r="D18" i="2"/>
  <c r="T18" i="2"/>
  <c r="D21" i="1"/>
  <c r="E19" i="1"/>
  <c r="M19" i="1"/>
  <c r="L21" i="1"/>
  <c r="T21" i="1"/>
  <c r="U19" i="1"/>
  <c r="AC19" i="1"/>
  <c r="AB21" i="1"/>
  <c r="P19" i="1"/>
  <c r="X19" i="1"/>
  <c r="Y19" i="1"/>
  <c r="F21" i="1"/>
  <c r="O19" i="1"/>
  <c r="N21" i="1"/>
  <c r="AE19" i="1"/>
  <c r="AD21" i="1"/>
  <c r="I19" i="1"/>
  <c r="V21" i="1"/>
  <c r="P21" i="1"/>
  <c r="AF21" i="1"/>
  <c r="Q19" i="1"/>
  <c r="X21" i="1"/>
  <c r="B19" i="1"/>
  <c r="J19" i="1"/>
  <c r="R19" i="1"/>
  <c r="Z19" i="1"/>
  <c r="AH19" i="1"/>
  <c r="C19" i="1"/>
  <c r="B21" i="1"/>
  <c r="K19" i="1"/>
  <c r="J21" i="1"/>
  <c r="R21" i="1"/>
  <c r="S19" i="1"/>
  <c r="AA19" i="1"/>
  <c r="Z21" i="1"/>
</calcChain>
</file>

<file path=xl/sharedStrings.xml><?xml version="1.0" encoding="utf-8"?>
<sst xmlns="http://schemas.openxmlformats.org/spreadsheetml/2006/main" count="902" uniqueCount="100">
  <si>
    <t>NTEVp SS</t>
  </si>
  <si>
    <t>IL-10Ra</t>
  </si>
  <si>
    <t>IL-10Rb</t>
  </si>
  <si>
    <t>n/a</t>
  </si>
  <si>
    <t>NTEVp ECD</t>
  </si>
  <si>
    <t>NTEVp TMD</t>
  </si>
  <si>
    <t>mCD28</t>
  </si>
  <si>
    <t>CTEVp SS</t>
  </si>
  <si>
    <t>CTEVp ECD</t>
  </si>
  <si>
    <t>CTEVp TMD</t>
  </si>
  <si>
    <t>Treatment</t>
  </si>
  <si>
    <t>No ligand</t>
  </si>
  <si>
    <t>Co-expressed IL-10</t>
  </si>
  <si>
    <t>Raw Mean Fluorescence Intensity (MFI), PE-TexasRed</t>
  </si>
  <si>
    <t>Average</t>
  </si>
  <si>
    <t>Standard Error</t>
  </si>
  <si>
    <t>Autofluorescence background subtracted data (average)</t>
  </si>
  <si>
    <t>Autofluorescence background subtracted data (standard error)</t>
  </si>
  <si>
    <t>Converted into Molecules of Equivalent PE-TexasRed (MEPTRs, average)</t>
  </si>
  <si>
    <t>Converted into Molecules of Equivalent PE-TexasRed (MEPTRs, standard error)</t>
  </si>
  <si>
    <t>Fold induction</t>
  </si>
  <si>
    <t>Control samples for autofluorescence background subtraction</t>
  </si>
  <si>
    <t>Mean</t>
  </si>
  <si>
    <t>Coefficient for conversion of MFI into MEPTRs</t>
  </si>
  <si>
    <t>Error in coefficient for conversion of MFI into MEPTRs</t>
  </si>
  <si>
    <t>Cell line</t>
  </si>
  <si>
    <t>hCD8a SS receptors</t>
  </si>
  <si>
    <t>hCD8a SS receptors, sorted</t>
  </si>
  <si>
    <t>Transposon type</t>
  </si>
  <si>
    <t>Sleeping Beauty</t>
  </si>
  <si>
    <t>PiggyBac</t>
  </si>
  <si>
    <t>hCD8a</t>
  </si>
  <si>
    <t>4 ng/mL 
IL-10</t>
  </si>
  <si>
    <t>8 ng/mL 
IL-10</t>
  </si>
  <si>
    <t>16 ng/mL 
IL-10</t>
  </si>
  <si>
    <t>32 ng/mL 
IL-10</t>
  </si>
  <si>
    <t>64 ng/mL 
IL-10</t>
  </si>
  <si>
    <t>128 ng/mL IL-10</t>
  </si>
  <si>
    <t>256 ng/mL 
IL-10</t>
  </si>
  <si>
    <t>512 ng/mL 
IL-10</t>
  </si>
  <si>
    <t>Band Intensity (a.u.)</t>
  </si>
  <si>
    <t>TMD</t>
  </si>
  <si>
    <t>ECD</t>
  </si>
  <si>
    <t>hIgG VH</t>
  </si>
  <si>
    <t>SS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</si>
  <si>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</si>
  <si>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</si>
  <si>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</si>
  <si>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</si>
  <si>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</si>
  <si>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</si>
  <si>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</si>
  <si>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</si>
  <si>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</si>
  <si>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</si>
  <si>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</si>
  <si>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</si>
  <si>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</si>
  <si>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</si>
  <si>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</si>
  <si>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</si>
  <si>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</si>
  <si>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</si>
  <si>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</si>
  <si>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</si>
  <si>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</si>
  <si>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</si>
  <si>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</si>
  <si>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</si>
  <si>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Chain</t>
  </si>
  <si>
    <t>NTEVp</t>
  </si>
  <si>
    <t>Receptor type</t>
  </si>
  <si>
    <t>250 ng/mL IL-10</t>
  </si>
  <si>
    <t>FGFR4</t>
  </si>
  <si>
    <t>FRB</t>
  </si>
  <si>
    <t>mCD4</t>
  </si>
  <si>
    <t>FKBP</t>
  </si>
  <si>
    <t>Transposon with inert receptors</t>
  </si>
  <si>
    <t>hIgG VH SS receptors</t>
  </si>
  <si>
    <t>Conditioned media with secreted 
IL-10</t>
  </si>
  <si>
    <t>HEK293FT</t>
  </si>
  <si>
    <t>250 ng/mL 
IL-10</t>
  </si>
  <si>
    <t>100 ng/mL IL-10</t>
  </si>
  <si>
    <t>Sorted octile 4, reporter OFF</t>
  </si>
  <si>
    <t>Sorted octile 3, reporter OFF</t>
  </si>
  <si>
    <t>Sorted octile 2, reporter OFF</t>
  </si>
  <si>
    <t>Sorted octile 1, reporter OFF</t>
  </si>
  <si>
    <t>Sorted octile 4</t>
  </si>
  <si>
    <t>Sorted octile 3</t>
  </si>
  <si>
    <t>Sorted octile 2</t>
  </si>
  <si>
    <t>Sorted octile 1</t>
  </si>
  <si>
    <t>Parent (pre-sort)</t>
  </si>
  <si>
    <t>Population</t>
  </si>
  <si>
    <t>Percent cells expressing reporter (DsRedExpress2+)</t>
  </si>
  <si>
    <t>100 ng/mL 
IL-10</t>
  </si>
  <si>
    <t>1mM NaB, 
250 ng/mL 
IL-10</t>
  </si>
  <si>
    <t>1mM NaB, 
no ligand</t>
  </si>
  <si>
    <t>No NaB, 
250 ng/mL 
IL-10</t>
  </si>
  <si>
    <t>No NaB, 
no ligand</t>
  </si>
  <si>
    <t>Reporter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</si>
</sst>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"/>
    <numFmt numFmtId="165" formatCode="0.0E+00"/>
  </numFmts>
  <fonts count="3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8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AB00-F57F-3F47-8260-8754F5328956}">
  <dimension ref="A1:AM39"/>
  <sheetViews>
    <sheetView workbookViewId="0">
      <selection activeCell="B16" sqref="B16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39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4"/>
      <c r="J1" s="2" t="s">
        <v>2</v>
      </c>
      <c r="K1" s="3"/>
      <c r="L1" s="3"/>
      <c r="M1" s="3"/>
      <c r="N1" s="3"/>
      <c r="O1" s="3"/>
      <c r="P1" s="3"/>
      <c r="Q1" s="4"/>
      <c r="R1" s="2" t="s">
        <v>1</v>
      </c>
      <c r="S1" s="3"/>
      <c r="T1" s="3"/>
      <c r="U1" s="3"/>
      <c r="V1" s="3"/>
      <c r="W1" s="3"/>
      <c r="X1" s="3"/>
      <c r="Y1" s="4"/>
      <c r="Z1" s="2" t="s">
        <v>2</v>
      </c>
      <c r="AA1" s="3"/>
      <c r="AB1" s="3"/>
      <c r="AC1" s="3"/>
      <c r="AD1" s="3"/>
      <c r="AE1" s="3"/>
      <c r="AF1" s="3"/>
      <c r="AG1" s="4"/>
      <c r="AH1" s="5" t="s">
        <v>3</v>
      </c>
      <c r="AI1" s="5"/>
      <c r="AJ1" s="5"/>
      <c r="AK1" s="5"/>
    </row>
    <row r="2" spans="1:39" ht="14" x14ac:dyDescent="0.2">
      <c r="A2" s="1" t="s">
        <v>4</v>
      </c>
      <c r="B2" s="2" t="s">
        <v>1</v>
      </c>
      <c r="C2" s="3"/>
      <c r="D2" s="3"/>
      <c r="E2" s="3"/>
      <c r="F2" s="3"/>
      <c r="G2" s="3"/>
      <c r="H2" s="3"/>
      <c r="I2" s="4"/>
      <c r="J2" s="2" t="s">
        <v>2</v>
      </c>
      <c r="K2" s="3"/>
      <c r="L2" s="3"/>
      <c r="M2" s="3"/>
      <c r="N2" s="3"/>
      <c r="O2" s="3"/>
      <c r="P2" s="3"/>
      <c r="Q2" s="4"/>
      <c r="R2" s="2" t="s">
        <v>1</v>
      </c>
      <c r="S2" s="3"/>
      <c r="T2" s="3"/>
      <c r="U2" s="3"/>
      <c r="V2" s="3"/>
      <c r="W2" s="3"/>
      <c r="X2" s="3"/>
      <c r="Y2" s="4"/>
      <c r="Z2" s="2" t="s">
        <v>2</v>
      </c>
      <c r="AA2" s="3"/>
      <c r="AB2" s="3"/>
      <c r="AC2" s="3"/>
      <c r="AD2" s="3"/>
      <c r="AE2" s="3"/>
      <c r="AF2" s="3"/>
      <c r="AG2" s="4"/>
      <c r="AH2" s="5"/>
      <c r="AI2" s="5"/>
      <c r="AJ2" s="5"/>
      <c r="AK2" s="5"/>
    </row>
    <row r="3" spans="1:39" ht="14" x14ac:dyDescent="0.2">
      <c r="A3" s="1" t="s">
        <v>5</v>
      </c>
      <c r="B3" s="2" t="s">
        <v>1</v>
      </c>
      <c r="C3" s="3"/>
      <c r="D3" s="3"/>
      <c r="E3" s="3"/>
      <c r="F3" s="3"/>
      <c r="G3" s="3"/>
      <c r="H3" s="3"/>
      <c r="I3" s="4"/>
      <c r="J3" s="2" t="s">
        <v>2</v>
      </c>
      <c r="K3" s="3"/>
      <c r="L3" s="3"/>
      <c r="M3" s="3"/>
      <c r="N3" s="3"/>
      <c r="O3" s="3"/>
      <c r="P3" s="3"/>
      <c r="Q3" s="4"/>
      <c r="R3" s="2" t="s">
        <v>6</v>
      </c>
      <c r="S3" s="3"/>
      <c r="T3" s="3"/>
      <c r="U3" s="3"/>
      <c r="V3" s="3"/>
      <c r="W3" s="3"/>
      <c r="X3" s="3"/>
      <c r="Y3" s="4"/>
      <c r="Z3" s="2" t="s">
        <v>6</v>
      </c>
      <c r="AA3" s="3"/>
      <c r="AB3" s="3"/>
      <c r="AC3" s="3"/>
      <c r="AD3" s="3"/>
      <c r="AE3" s="3"/>
      <c r="AF3" s="3"/>
      <c r="AG3" s="4"/>
      <c r="AH3" s="5"/>
      <c r="AI3" s="5"/>
      <c r="AJ3" s="5"/>
      <c r="AK3" s="5"/>
    </row>
    <row r="4" spans="1:39" ht="14" x14ac:dyDescent="0.2">
      <c r="A4" s="1" t="s">
        <v>7</v>
      </c>
      <c r="B4" s="2" t="s">
        <v>1</v>
      </c>
      <c r="C4" s="4"/>
      <c r="D4" s="2" t="s">
        <v>2</v>
      </c>
      <c r="E4" s="4"/>
      <c r="F4" s="2" t="s">
        <v>1</v>
      </c>
      <c r="G4" s="4"/>
      <c r="H4" s="2" t="s">
        <v>2</v>
      </c>
      <c r="I4" s="4"/>
      <c r="J4" s="2" t="s">
        <v>1</v>
      </c>
      <c r="K4" s="4"/>
      <c r="L4" s="2" t="s">
        <v>2</v>
      </c>
      <c r="M4" s="4"/>
      <c r="N4" s="2" t="s">
        <v>1</v>
      </c>
      <c r="O4" s="4"/>
      <c r="P4" s="2" t="s">
        <v>2</v>
      </c>
      <c r="Q4" s="4"/>
      <c r="R4" s="2" t="s">
        <v>1</v>
      </c>
      <c r="S4" s="4"/>
      <c r="T4" s="2" t="s">
        <v>2</v>
      </c>
      <c r="U4" s="4"/>
      <c r="V4" s="2" t="s">
        <v>1</v>
      </c>
      <c r="W4" s="4"/>
      <c r="X4" s="2" t="s">
        <v>2</v>
      </c>
      <c r="Y4" s="4"/>
      <c r="Z4" s="2" t="s">
        <v>1</v>
      </c>
      <c r="AA4" s="4"/>
      <c r="AB4" s="2" t="s">
        <v>2</v>
      </c>
      <c r="AC4" s="4"/>
      <c r="AD4" s="2" t="s">
        <v>1</v>
      </c>
      <c r="AE4" s="4"/>
      <c r="AF4" s="2" t="s">
        <v>2</v>
      </c>
      <c r="AG4" s="4"/>
      <c r="AH4" s="7" t="s">
        <v>1</v>
      </c>
      <c r="AI4" s="7" t="s">
        <v>2</v>
      </c>
      <c r="AJ4" s="7" t="s">
        <v>1</v>
      </c>
      <c r="AK4" s="7" t="s">
        <v>2</v>
      </c>
    </row>
    <row r="5" spans="1:39" ht="14" x14ac:dyDescent="0.2">
      <c r="A5" s="1" t="s">
        <v>8</v>
      </c>
      <c r="B5" s="2" t="s">
        <v>1</v>
      </c>
      <c r="C5" s="4"/>
      <c r="D5" s="2" t="s">
        <v>2</v>
      </c>
      <c r="E5" s="4"/>
      <c r="F5" s="2" t="s">
        <v>1</v>
      </c>
      <c r="G5" s="4"/>
      <c r="H5" s="2" t="s">
        <v>2</v>
      </c>
      <c r="I5" s="4"/>
      <c r="J5" s="2" t="s">
        <v>1</v>
      </c>
      <c r="K5" s="4"/>
      <c r="L5" s="2" t="s">
        <v>2</v>
      </c>
      <c r="M5" s="4"/>
      <c r="N5" s="2" t="s">
        <v>1</v>
      </c>
      <c r="O5" s="4"/>
      <c r="P5" s="2" t="s">
        <v>2</v>
      </c>
      <c r="Q5" s="4"/>
      <c r="R5" s="2" t="s">
        <v>1</v>
      </c>
      <c r="S5" s="4"/>
      <c r="T5" s="2" t="s">
        <v>2</v>
      </c>
      <c r="U5" s="4"/>
      <c r="V5" s="2" t="s">
        <v>1</v>
      </c>
      <c r="W5" s="4"/>
      <c r="X5" s="2" t="s">
        <v>2</v>
      </c>
      <c r="Y5" s="4"/>
      <c r="Z5" s="2" t="s">
        <v>1</v>
      </c>
      <c r="AA5" s="4"/>
      <c r="AB5" s="2" t="s">
        <v>2</v>
      </c>
      <c r="AC5" s="4"/>
      <c r="AD5" s="2" t="s">
        <v>1</v>
      </c>
      <c r="AE5" s="4"/>
      <c r="AF5" s="2" t="s">
        <v>2</v>
      </c>
      <c r="AG5" s="4"/>
      <c r="AH5" s="7" t="s">
        <v>1</v>
      </c>
      <c r="AI5" s="7" t="s">
        <v>2</v>
      </c>
      <c r="AJ5" s="7" t="s">
        <v>1</v>
      </c>
      <c r="AK5" s="7" t="s">
        <v>2</v>
      </c>
    </row>
    <row r="6" spans="1:39" ht="14" x14ac:dyDescent="0.2">
      <c r="A6" s="1" t="s">
        <v>9</v>
      </c>
      <c r="B6" s="2" t="s">
        <v>1</v>
      </c>
      <c r="C6" s="4"/>
      <c r="D6" s="2" t="s">
        <v>2</v>
      </c>
      <c r="E6" s="4"/>
      <c r="F6" s="2" t="s">
        <v>6</v>
      </c>
      <c r="G6" s="4"/>
      <c r="H6" s="2" t="s">
        <v>6</v>
      </c>
      <c r="I6" s="4"/>
      <c r="J6" s="2" t="s">
        <v>1</v>
      </c>
      <c r="K6" s="4"/>
      <c r="L6" s="2" t="s">
        <v>2</v>
      </c>
      <c r="M6" s="4"/>
      <c r="N6" s="2" t="s">
        <v>6</v>
      </c>
      <c r="O6" s="4"/>
      <c r="P6" s="2" t="s">
        <v>6</v>
      </c>
      <c r="Q6" s="4"/>
      <c r="R6" s="2" t="s">
        <v>1</v>
      </c>
      <c r="S6" s="4"/>
      <c r="T6" s="2" t="s">
        <v>2</v>
      </c>
      <c r="U6" s="4"/>
      <c r="V6" s="2" t="s">
        <v>6</v>
      </c>
      <c r="W6" s="4"/>
      <c r="X6" s="2" t="s">
        <v>6</v>
      </c>
      <c r="Y6" s="4"/>
      <c r="Z6" s="2" t="s">
        <v>1</v>
      </c>
      <c r="AA6" s="4"/>
      <c r="AB6" s="2" t="s">
        <v>2</v>
      </c>
      <c r="AC6" s="4"/>
      <c r="AD6" s="2" t="s">
        <v>6</v>
      </c>
      <c r="AE6" s="4"/>
      <c r="AF6" s="2" t="s">
        <v>6</v>
      </c>
      <c r="AG6" s="4"/>
      <c r="AH6" s="7" t="s">
        <v>1</v>
      </c>
      <c r="AI6" s="7" t="s">
        <v>2</v>
      </c>
      <c r="AJ6" s="7" t="s">
        <v>6</v>
      </c>
      <c r="AK6" s="7" t="s">
        <v>6</v>
      </c>
      <c r="AL6" s="8"/>
      <c r="AM6" s="8"/>
    </row>
    <row r="7" spans="1:39" ht="48" customHeight="1" x14ac:dyDescent="0.2">
      <c r="A7" s="1" t="s">
        <v>10</v>
      </c>
      <c r="B7" s="9" t="s">
        <v>11</v>
      </c>
      <c r="C7" s="10" t="s">
        <v>12</v>
      </c>
      <c r="D7" s="9" t="s">
        <v>11</v>
      </c>
      <c r="E7" s="10" t="s">
        <v>12</v>
      </c>
      <c r="F7" s="9" t="s">
        <v>11</v>
      </c>
      <c r="G7" s="10" t="s">
        <v>12</v>
      </c>
      <c r="H7" s="9" t="s">
        <v>11</v>
      </c>
      <c r="I7" s="10" t="s">
        <v>12</v>
      </c>
      <c r="J7" s="9" t="s">
        <v>11</v>
      </c>
      <c r="K7" s="10" t="s">
        <v>12</v>
      </c>
      <c r="L7" s="9" t="s">
        <v>11</v>
      </c>
      <c r="M7" s="10" t="s">
        <v>12</v>
      </c>
      <c r="N7" s="9" t="s">
        <v>11</v>
      </c>
      <c r="O7" s="10" t="s">
        <v>12</v>
      </c>
      <c r="P7" s="9" t="s">
        <v>11</v>
      </c>
      <c r="Q7" s="10" t="s">
        <v>12</v>
      </c>
      <c r="R7" s="9" t="s">
        <v>11</v>
      </c>
      <c r="S7" s="10" t="s">
        <v>12</v>
      </c>
      <c r="T7" s="9" t="s">
        <v>11</v>
      </c>
      <c r="U7" s="10" t="s">
        <v>12</v>
      </c>
      <c r="V7" s="9" t="s">
        <v>11</v>
      </c>
      <c r="W7" s="10" t="s">
        <v>12</v>
      </c>
      <c r="X7" s="9" t="s">
        <v>11</v>
      </c>
      <c r="Y7" s="10" t="s">
        <v>12</v>
      </c>
      <c r="Z7" s="9" t="s">
        <v>11</v>
      </c>
      <c r="AA7" s="10" t="s">
        <v>12</v>
      </c>
      <c r="AB7" s="9" t="s">
        <v>11</v>
      </c>
      <c r="AC7" s="10" t="s">
        <v>12</v>
      </c>
      <c r="AD7" s="9" t="s">
        <v>11</v>
      </c>
      <c r="AE7" s="10" t="s">
        <v>12</v>
      </c>
      <c r="AF7" s="9" t="s">
        <v>11</v>
      </c>
      <c r="AG7" s="10" t="s">
        <v>12</v>
      </c>
      <c r="AH7" s="9" t="s">
        <v>11</v>
      </c>
      <c r="AI7" s="9" t="s">
        <v>11</v>
      </c>
      <c r="AJ7" s="9" t="s">
        <v>11</v>
      </c>
      <c r="AK7" s="9" t="s">
        <v>11</v>
      </c>
    </row>
    <row r="8" spans="1:39" x14ac:dyDescent="0.2">
      <c r="A8" s="11" t="s">
        <v>13</v>
      </c>
      <c r="B8" s="12">
        <v>944.31592000000001</v>
      </c>
      <c r="C8" s="12">
        <v>1332.5105000000001</v>
      </c>
      <c r="D8" s="12">
        <v>20.045100000000001</v>
      </c>
      <c r="E8" s="12">
        <v>54.851959999999998</v>
      </c>
      <c r="F8" s="12">
        <v>596.13922000000002</v>
      </c>
      <c r="G8" s="12">
        <v>512.23877000000005</v>
      </c>
      <c r="H8" s="12">
        <v>64.059960000000004</v>
      </c>
      <c r="I8" s="12">
        <v>177.95882</v>
      </c>
      <c r="J8" s="12">
        <v>265.68673999999999</v>
      </c>
      <c r="K8" s="12">
        <v>1448.0073199999999</v>
      </c>
      <c r="L8" s="12">
        <v>29.1721</v>
      </c>
      <c r="M8" s="12">
        <v>20.37199</v>
      </c>
      <c r="N8" s="12">
        <v>148.39722</v>
      </c>
      <c r="O8" s="12">
        <v>428.66525000000001</v>
      </c>
      <c r="P8" s="12">
        <v>44.059950000000001</v>
      </c>
      <c r="Q8" s="12">
        <v>49.795020000000001</v>
      </c>
      <c r="R8" s="12">
        <v>209.96249</v>
      </c>
      <c r="S8" s="12">
        <v>230.43021999999999</v>
      </c>
      <c r="T8" s="12">
        <v>17.94229</v>
      </c>
      <c r="U8" s="12">
        <v>24.70937</v>
      </c>
      <c r="V8" s="12">
        <v>5162.6088900000004</v>
      </c>
      <c r="W8" s="12">
        <v>7036.0024400000002</v>
      </c>
      <c r="X8" s="12">
        <v>1177.30078</v>
      </c>
      <c r="Y8" s="12">
        <v>1357.8552199999999</v>
      </c>
      <c r="Z8" s="12">
        <v>85.931759999999997</v>
      </c>
      <c r="AA8" s="12">
        <v>800.51378999999997</v>
      </c>
      <c r="AB8" s="12">
        <v>15.481769999999999</v>
      </c>
      <c r="AC8" s="12">
        <v>11.496180000000001</v>
      </c>
      <c r="AD8" s="12">
        <v>3470.9453100000001</v>
      </c>
      <c r="AE8" s="12">
        <v>6929.1450199999999</v>
      </c>
      <c r="AF8" s="12">
        <v>356.68599999999998</v>
      </c>
      <c r="AG8" s="12">
        <v>461.09145999999998</v>
      </c>
      <c r="AH8" s="12">
        <v>72.518659999999997</v>
      </c>
      <c r="AI8" s="12">
        <v>15.565200000000001</v>
      </c>
      <c r="AJ8" s="12">
        <v>89.755809999999997</v>
      </c>
      <c r="AK8" s="12">
        <v>49.992220000000003</v>
      </c>
    </row>
    <row r="9" spans="1:39" x14ac:dyDescent="0.2">
      <c r="A9" s="11"/>
      <c r="B9" s="12">
        <v>1186.6213399999999</v>
      </c>
      <c r="C9" s="12">
        <v>1201.3053</v>
      </c>
      <c r="D9" s="12">
        <v>29.544149999999998</v>
      </c>
      <c r="E9" s="12">
        <v>50.537190000000002</v>
      </c>
      <c r="F9" s="12">
        <v>538.61005</v>
      </c>
      <c r="G9" s="12">
        <v>535.59711000000004</v>
      </c>
      <c r="H9" s="12">
        <v>71.066310000000001</v>
      </c>
      <c r="I9" s="12">
        <v>179.80457999999999</v>
      </c>
      <c r="J9" s="12">
        <v>352.88884999999999</v>
      </c>
      <c r="K9" s="12">
        <v>1682.15356</v>
      </c>
      <c r="L9" s="12">
        <v>23.881609999999998</v>
      </c>
      <c r="M9" s="12">
        <v>14.21299</v>
      </c>
      <c r="N9" s="12">
        <v>129.93801999999999</v>
      </c>
      <c r="O9" s="12">
        <v>583.59893999999997</v>
      </c>
      <c r="P9" s="12">
        <v>22.675889999999999</v>
      </c>
      <c r="Q9" s="12">
        <v>49.595550000000003</v>
      </c>
      <c r="R9" s="12">
        <v>319.69742000000002</v>
      </c>
      <c r="S9" s="12">
        <v>184.15236999999999</v>
      </c>
      <c r="T9" s="12">
        <v>10.26145</v>
      </c>
      <c r="U9" s="12">
        <v>17.05265</v>
      </c>
      <c r="V9" s="12">
        <v>5257.6831099999999</v>
      </c>
      <c r="W9" s="12">
        <v>7386.0356400000001</v>
      </c>
      <c r="X9" s="12">
        <v>1025.8131100000001</v>
      </c>
      <c r="Y9" s="12">
        <v>1221.0648200000001</v>
      </c>
      <c r="Z9" s="12">
        <v>90.108509999999995</v>
      </c>
      <c r="AA9" s="12">
        <v>917.61255000000006</v>
      </c>
      <c r="AB9" s="12">
        <v>12.487500000000001</v>
      </c>
      <c r="AC9" s="12">
        <v>16.230340000000002</v>
      </c>
      <c r="AD9" s="12">
        <v>3441.5993699999999</v>
      </c>
      <c r="AE9" s="12">
        <v>6477.9726600000004</v>
      </c>
      <c r="AF9" s="12">
        <v>336.53841999999997</v>
      </c>
      <c r="AG9" s="12">
        <v>461.23223999999999</v>
      </c>
      <c r="AH9" s="12">
        <v>66.110680000000002</v>
      </c>
      <c r="AI9" s="12">
        <v>12.936920000000001</v>
      </c>
      <c r="AJ9" s="12">
        <v>71.962410000000006</v>
      </c>
      <c r="AK9" s="12">
        <v>48.752249999999997</v>
      </c>
    </row>
    <row r="10" spans="1:39" x14ac:dyDescent="0.2">
      <c r="A10" s="11"/>
      <c r="B10" s="12">
        <v>1176.6886</v>
      </c>
      <c r="C10" s="12">
        <v>1462.9080799999999</v>
      </c>
      <c r="D10" s="12">
        <v>21.664459999999998</v>
      </c>
      <c r="E10" s="12">
        <v>33.838430000000002</v>
      </c>
      <c r="F10" s="12">
        <v>632.82397000000003</v>
      </c>
      <c r="G10" s="12">
        <v>405.51233000000002</v>
      </c>
      <c r="H10" s="12">
        <v>43.81044</v>
      </c>
      <c r="I10" s="12">
        <v>144.02475000000001</v>
      </c>
      <c r="J10" s="12">
        <v>227.12984</v>
      </c>
      <c r="K10" s="12">
        <v>1399.6458700000001</v>
      </c>
      <c r="L10" s="12">
        <v>31.032319999999999</v>
      </c>
      <c r="M10" s="12">
        <v>16.636980000000001</v>
      </c>
      <c r="N10" s="12">
        <v>134.58878000000001</v>
      </c>
      <c r="O10" s="12">
        <v>477.35280999999998</v>
      </c>
      <c r="P10" s="12">
        <v>50.67295</v>
      </c>
      <c r="Q10" s="12">
        <v>42.850740000000002</v>
      </c>
      <c r="R10" s="12">
        <v>198.72748000000001</v>
      </c>
      <c r="S10" s="12">
        <v>191.61606</v>
      </c>
      <c r="T10" s="12">
        <v>11.485329999999999</v>
      </c>
      <c r="U10" s="12">
        <v>19.401389999999999</v>
      </c>
      <c r="V10" s="12">
        <v>5705.3188499999997</v>
      </c>
      <c r="W10" s="12">
        <v>7034.0043900000001</v>
      </c>
      <c r="X10" s="12">
        <v>1203.9847400000001</v>
      </c>
      <c r="Y10" s="12">
        <v>1409.0351599999999</v>
      </c>
      <c r="Z10" s="12">
        <v>99.340339999999998</v>
      </c>
      <c r="AA10" s="12">
        <v>953.29871000000003</v>
      </c>
      <c r="AB10" s="12">
        <v>11.420540000000001</v>
      </c>
      <c r="AC10" s="12">
        <v>15.40456</v>
      </c>
      <c r="AD10" s="12">
        <v>4280.6591799999997</v>
      </c>
      <c r="AE10" s="12">
        <v>7186.7495099999996</v>
      </c>
      <c r="AF10" s="12">
        <v>325.42316</v>
      </c>
      <c r="AG10" s="12">
        <v>372.85088999999999</v>
      </c>
      <c r="AH10" s="12">
        <v>84.811539999999994</v>
      </c>
      <c r="AI10" s="12">
        <v>20.170739999999999</v>
      </c>
      <c r="AJ10" s="12">
        <v>137.45734999999999</v>
      </c>
      <c r="AK10" s="12">
        <v>53.233910000000002</v>
      </c>
    </row>
    <row r="11" spans="1:3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9" ht="16" customHeight="1" x14ac:dyDescent="0.2">
      <c r="A12" s="15" t="s">
        <v>14</v>
      </c>
      <c r="B12" s="16">
        <f>AVERAGE(B8:B10)</f>
        <v>1102.5419533333331</v>
      </c>
      <c r="C12" s="16">
        <f>AVERAGE(C8:C10)</f>
        <v>1332.2412933333335</v>
      </c>
      <c r="D12" s="16">
        <f t="shared" ref="D12:N12" si="0">AVERAGE(D8:D10)</f>
        <v>23.751236666666667</v>
      </c>
      <c r="E12" s="16">
        <f t="shared" si="0"/>
        <v>46.409193333333327</v>
      </c>
      <c r="F12" s="16">
        <f t="shared" si="0"/>
        <v>589.19108000000006</v>
      </c>
      <c r="G12" s="16">
        <f t="shared" si="0"/>
        <v>484.44940333333335</v>
      </c>
      <c r="H12" s="16">
        <f t="shared" si="0"/>
        <v>59.645569999999999</v>
      </c>
      <c r="I12" s="16">
        <f t="shared" si="0"/>
        <v>167.26271666666665</v>
      </c>
      <c r="J12" s="16">
        <f t="shared" si="0"/>
        <v>281.90181000000001</v>
      </c>
      <c r="K12" s="16">
        <f t="shared" si="0"/>
        <v>1509.9355833333332</v>
      </c>
      <c r="L12" s="16">
        <f t="shared" si="0"/>
        <v>28.028676666666666</v>
      </c>
      <c r="M12" s="16">
        <f t="shared" si="0"/>
        <v>17.073986666666666</v>
      </c>
      <c r="N12" s="16">
        <f t="shared" si="0"/>
        <v>137.64134000000001</v>
      </c>
      <c r="O12" s="16">
        <f>AVERAGE(O8:O10)</f>
        <v>496.53899999999999</v>
      </c>
      <c r="P12" s="16">
        <f t="shared" ref="P12:AK12" si="1">AVERAGE(P8:P10)</f>
        <v>39.136263333333332</v>
      </c>
      <c r="Q12" s="16">
        <f t="shared" si="1"/>
        <v>47.41377</v>
      </c>
      <c r="R12" s="16">
        <f t="shared" si="1"/>
        <v>242.79579666666669</v>
      </c>
      <c r="S12" s="16">
        <f t="shared" si="1"/>
        <v>202.06621666666669</v>
      </c>
      <c r="T12" s="16">
        <f t="shared" si="1"/>
        <v>13.22969</v>
      </c>
      <c r="U12" s="16">
        <f t="shared" si="1"/>
        <v>20.387803333333334</v>
      </c>
      <c r="V12" s="16">
        <f t="shared" si="1"/>
        <v>5375.2036166666667</v>
      </c>
      <c r="W12" s="16">
        <f t="shared" si="1"/>
        <v>7152.0141566666671</v>
      </c>
      <c r="X12" s="16">
        <f t="shared" si="1"/>
        <v>1135.6995433333334</v>
      </c>
      <c r="Y12" s="16">
        <f t="shared" si="1"/>
        <v>1329.3183999999999</v>
      </c>
      <c r="Z12" s="16">
        <f t="shared" si="1"/>
        <v>91.793536666666668</v>
      </c>
      <c r="AA12" s="16">
        <f t="shared" si="1"/>
        <v>890.47501666666665</v>
      </c>
      <c r="AB12" s="16">
        <f t="shared" si="1"/>
        <v>13.129936666666667</v>
      </c>
      <c r="AC12" s="16">
        <f t="shared" si="1"/>
        <v>14.377026666666666</v>
      </c>
      <c r="AD12" s="16">
        <f t="shared" si="1"/>
        <v>3731.0679533333332</v>
      </c>
      <c r="AE12" s="16">
        <f t="shared" si="1"/>
        <v>6864.6223966666657</v>
      </c>
      <c r="AF12" s="16">
        <f t="shared" si="1"/>
        <v>339.54919333333333</v>
      </c>
      <c r="AG12" s="16">
        <f t="shared" si="1"/>
        <v>431.7248633333333</v>
      </c>
      <c r="AH12" s="16">
        <f t="shared" si="1"/>
        <v>74.480293333333336</v>
      </c>
      <c r="AI12" s="16">
        <f t="shared" si="1"/>
        <v>16.224286666666668</v>
      </c>
      <c r="AJ12" s="16">
        <f t="shared" si="1"/>
        <v>99.725189999999998</v>
      </c>
      <c r="AK12" s="16">
        <f t="shared" si="1"/>
        <v>50.659460000000003</v>
      </c>
    </row>
    <row r="13" spans="1:39" ht="16" customHeight="1" x14ac:dyDescent="0.2">
      <c r="A13" s="15" t="s">
        <v>15</v>
      </c>
      <c r="B13" s="16">
        <f>STDEV(B8:B10)/SQRT(COUNT(B8:B10))</f>
        <v>79.164960787118332</v>
      </c>
      <c r="C13" s="16">
        <f t="shared" ref="C13:AK13" si="2">STDEV(C8:C10)/SQRT(COUNT(C8:C10))</f>
        <v>75.518337684971414</v>
      </c>
      <c r="D13" s="16">
        <f t="shared" si="2"/>
        <v>2.9339373640231501</v>
      </c>
      <c r="E13" s="16">
        <f t="shared" si="2"/>
        <v>6.4076094899016756</v>
      </c>
      <c r="F13" s="16">
        <f t="shared" si="2"/>
        <v>27.418200570279964</v>
      </c>
      <c r="G13" s="16">
        <f t="shared" si="2"/>
        <v>40.040392820721145</v>
      </c>
      <c r="H13" s="16">
        <f t="shared" si="2"/>
        <v>8.1718162336227174</v>
      </c>
      <c r="I13" s="16">
        <f t="shared" si="2"/>
        <v>11.631194100280977</v>
      </c>
      <c r="J13" s="16">
        <f t="shared" si="2"/>
        <v>37.197797965173969</v>
      </c>
      <c r="K13" s="16">
        <f t="shared" si="2"/>
        <v>87.233367233905085</v>
      </c>
      <c r="L13" s="16">
        <f t="shared" si="2"/>
        <v>2.1419404026437885</v>
      </c>
      <c r="M13" s="16">
        <f t="shared" si="2"/>
        <v>1.7913264517328371</v>
      </c>
      <c r="N13" s="16">
        <f t="shared" si="2"/>
        <v>5.5429868024137816</v>
      </c>
      <c r="O13" s="16">
        <f t="shared" si="2"/>
        <v>45.742738911186962</v>
      </c>
      <c r="P13" s="16">
        <f t="shared" si="2"/>
        <v>8.4486854984376798</v>
      </c>
      <c r="Q13" s="16">
        <f t="shared" si="2"/>
        <v>2.2822415265041518</v>
      </c>
      <c r="R13" s="16">
        <f t="shared" si="2"/>
        <v>38.58735162330364</v>
      </c>
      <c r="S13" s="16">
        <f t="shared" si="2"/>
        <v>14.344734003854672</v>
      </c>
      <c r="T13" s="16">
        <f t="shared" si="2"/>
        <v>2.3826399667595592</v>
      </c>
      <c r="U13" s="16">
        <f t="shared" si="2"/>
        <v>2.2646632374912752</v>
      </c>
      <c r="V13" s="16">
        <f t="shared" si="2"/>
        <v>167.32386489100784</v>
      </c>
      <c r="W13" s="16">
        <f t="shared" si="2"/>
        <v>117.01216325251664</v>
      </c>
      <c r="X13" s="16">
        <f t="shared" si="2"/>
        <v>55.480565976929363</v>
      </c>
      <c r="Y13" s="16">
        <f t="shared" si="2"/>
        <v>56.106965556019823</v>
      </c>
      <c r="Z13" s="16">
        <f t="shared" si="2"/>
        <v>3.9613545896420055</v>
      </c>
      <c r="AA13" s="16">
        <f t="shared" si="2"/>
        <v>46.145213660844391</v>
      </c>
      <c r="AB13" s="16">
        <f t="shared" si="2"/>
        <v>1.2155850349020296</v>
      </c>
      <c r="AC13" s="16">
        <f t="shared" si="2"/>
        <v>1.4600155581058532</v>
      </c>
      <c r="AD13" s="16">
        <f t="shared" si="2"/>
        <v>274.92616182674203</v>
      </c>
      <c r="AE13" s="16">
        <f t="shared" si="2"/>
        <v>207.13404071224167</v>
      </c>
      <c r="AF13" s="16">
        <f t="shared" si="2"/>
        <v>9.1494964937045058</v>
      </c>
      <c r="AG13" s="16">
        <f t="shared" si="2"/>
        <v>29.437014719525219</v>
      </c>
      <c r="AH13" s="16">
        <f t="shared" si="2"/>
        <v>5.4868492836883744</v>
      </c>
      <c r="AI13" s="16">
        <f t="shared" si="2"/>
        <v>2.1140667266143196</v>
      </c>
      <c r="AJ13" s="16">
        <f t="shared" si="2"/>
        <v>19.552819017464792</v>
      </c>
      <c r="AK13" s="16">
        <f t="shared" si="2"/>
        <v>1.3360671143446863</v>
      </c>
    </row>
    <row r="14" spans="1:39" x14ac:dyDescent="0.2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9" ht="32" customHeight="1" x14ac:dyDescent="0.2">
      <c r="A15" s="18" t="s">
        <v>16</v>
      </c>
      <c r="B15" s="19">
        <f t="shared" ref="B15:AK15" si="3">B12-$C$25</f>
        <v>1099.7013166666666</v>
      </c>
      <c r="C15" s="19">
        <f t="shared" si="3"/>
        <v>1329.4006566666669</v>
      </c>
      <c r="D15" s="19">
        <f t="shared" si="3"/>
        <v>20.910600000000002</v>
      </c>
      <c r="E15" s="19">
        <f t="shared" si="3"/>
        <v>43.568556666666659</v>
      </c>
      <c r="F15" s="19">
        <f t="shared" si="3"/>
        <v>586.35044333333337</v>
      </c>
      <c r="G15" s="19">
        <f t="shared" si="3"/>
        <v>481.60876666666667</v>
      </c>
      <c r="H15" s="19">
        <f t="shared" si="3"/>
        <v>56.804933333333331</v>
      </c>
      <c r="I15" s="19">
        <f t="shared" si="3"/>
        <v>164.42207999999999</v>
      </c>
      <c r="J15" s="19">
        <f t="shared" si="3"/>
        <v>279.06117333333333</v>
      </c>
      <c r="K15" s="19">
        <f t="shared" si="3"/>
        <v>1507.0949466666666</v>
      </c>
      <c r="L15" s="19">
        <f t="shared" si="3"/>
        <v>25.188040000000001</v>
      </c>
      <c r="M15" s="19">
        <f t="shared" si="3"/>
        <v>14.23335</v>
      </c>
      <c r="N15" s="19">
        <f t="shared" si="3"/>
        <v>134.80070333333336</v>
      </c>
      <c r="O15" s="19">
        <f t="shared" si="3"/>
        <v>493.6983633333333</v>
      </c>
      <c r="P15" s="19">
        <f t="shared" si="3"/>
        <v>36.295626666666664</v>
      </c>
      <c r="Q15" s="19">
        <f t="shared" si="3"/>
        <v>44.573133333333331</v>
      </c>
      <c r="R15" s="19">
        <f t="shared" si="3"/>
        <v>239.95516000000003</v>
      </c>
      <c r="S15" s="19">
        <f t="shared" si="3"/>
        <v>199.22558000000004</v>
      </c>
      <c r="T15" s="19">
        <f t="shared" si="3"/>
        <v>10.389053333333333</v>
      </c>
      <c r="U15" s="19">
        <f t="shared" si="3"/>
        <v>17.547166666666669</v>
      </c>
      <c r="V15" s="19">
        <f t="shared" si="3"/>
        <v>5372.3629799999999</v>
      </c>
      <c r="W15" s="19">
        <f t="shared" si="3"/>
        <v>7149.1735200000003</v>
      </c>
      <c r="X15" s="19">
        <f t="shared" si="3"/>
        <v>1132.8589066666668</v>
      </c>
      <c r="Y15" s="19">
        <f t="shared" si="3"/>
        <v>1326.4777633333333</v>
      </c>
      <c r="Z15" s="19">
        <f t="shared" si="3"/>
        <v>88.9529</v>
      </c>
      <c r="AA15" s="19">
        <f t="shared" si="3"/>
        <v>887.63437999999996</v>
      </c>
      <c r="AB15" s="19">
        <f t="shared" si="3"/>
        <v>10.289300000000001</v>
      </c>
      <c r="AC15" s="19">
        <f t="shared" si="3"/>
        <v>11.536389999999999</v>
      </c>
      <c r="AD15" s="19">
        <f t="shared" si="3"/>
        <v>3728.2273166666664</v>
      </c>
      <c r="AE15" s="19">
        <f t="shared" si="3"/>
        <v>6861.7817599999989</v>
      </c>
      <c r="AF15" s="19">
        <f t="shared" si="3"/>
        <v>336.70855666666665</v>
      </c>
      <c r="AG15" s="19">
        <f t="shared" si="3"/>
        <v>428.88422666666662</v>
      </c>
      <c r="AH15" s="19">
        <f t="shared" si="3"/>
        <v>71.639656666666667</v>
      </c>
      <c r="AI15" s="19">
        <f t="shared" si="3"/>
        <v>13.383650000000001</v>
      </c>
      <c r="AJ15" s="19">
        <f t="shared" si="3"/>
        <v>96.884553333333329</v>
      </c>
      <c r="AK15" s="19">
        <f t="shared" si="3"/>
        <v>47.818823333333334</v>
      </c>
    </row>
    <row r="16" spans="1:39" ht="32" customHeight="1" x14ac:dyDescent="0.2">
      <c r="A16" s="18" t="s">
        <v>17</v>
      </c>
      <c r="B16" s="19">
        <f t="shared" ref="B16:AK16" si="4">SQRT((B13^2)+($D$25^2))</f>
        <v>79.165246578572976</v>
      </c>
      <c r="C16" s="19">
        <f t="shared" si="4"/>
        <v>75.51863727664616</v>
      </c>
      <c r="D16" s="19">
        <f t="shared" si="4"/>
        <v>2.9416386379514545</v>
      </c>
      <c r="E16" s="19">
        <f t="shared" si="4"/>
        <v>6.4111394303474469</v>
      </c>
      <c r="F16" s="19">
        <f t="shared" si="4"/>
        <v>27.419025729087792</v>
      </c>
      <c r="G16" s="19">
        <f t="shared" si="4"/>
        <v>40.040957863891506</v>
      </c>
      <c r="H16" s="19">
        <f t="shared" si="4"/>
        <v>8.1745843916603835</v>
      </c>
      <c r="I16" s="19">
        <f t="shared" si="4"/>
        <v>11.633139112840041</v>
      </c>
      <c r="J16" s="19">
        <f t="shared" si="4"/>
        <v>37.198406187337895</v>
      </c>
      <c r="K16" s="19">
        <f t="shared" si="4"/>
        <v>87.233626591960643</v>
      </c>
      <c r="L16" s="19">
        <f t="shared" si="4"/>
        <v>2.1524772028422539</v>
      </c>
      <c r="M16" s="19">
        <f t="shared" si="4"/>
        <v>1.8039123806203934</v>
      </c>
      <c r="N16" s="19">
        <f t="shared" si="4"/>
        <v>5.5470669828307591</v>
      </c>
      <c r="O16" s="19">
        <f t="shared" si="4"/>
        <v>45.743233516196639</v>
      </c>
      <c r="P16" s="19">
        <f t="shared" si="4"/>
        <v>8.45136297124842</v>
      </c>
      <c r="Q16" s="19">
        <f t="shared" si="4"/>
        <v>2.2921334615544922</v>
      </c>
      <c r="R16" s="19">
        <f t="shared" si="4"/>
        <v>38.587937943361936</v>
      </c>
      <c r="S16" s="19">
        <f t="shared" si="4"/>
        <v>14.346311130796733</v>
      </c>
      <c r="T16" s="19">
        <f t="shared" si="4"/>
        <v>2.3921167679437749</v>
      </c>
      <c r="U16" s="19">
        <f t="shared" si="4"/>
        <v>2.2746316184213748</v>
      </c>
      <c r="V16" s="19">
        <f t="shared" si="4"/>
        <v>167.32400010603536</v>
      </c>
      <c r="W16" s="19">
        <f t="shared" si="4"/>
        <v>117.01235660584692</v>
      </c>
      <c r="X16" s="19">
        <f t="shared" si="4"/>
        <v>55.480973770660242</v>
      </c>
      <c r="Y16" s="19">
        <f t="shared" si="4"/>
        <v>56.107368797018744</v>
      </c>
      <c r="Z16" s="19">
        <f t="shared" si="4"/>
        <v>3.9670618353077836</v>
      </c>
      <c r="AA16" s="19">
        <f t="shared" si="4"/>
        <v>46.145703951995984</v>
      </c>
      <c r="AB16" s="19">
        <f t="shared" si="4"/>
        <v>1.2340568857858809</v>
      </c>
      <c r="AC16" s="19">
        <f t="shared" si="4"/>
        <v>1.475430394898019</v>
      </c>
      <c r="AD16" s="19">
        <f t="shared" si="4"/>
        <v>274.92624412049901</v>
      </c>
      <c r="AE16" s="19">
        <f t="shared" si="4"/>
        <v>207.13414993960041</v>
      </c>
      <c r="AF16" s="19">
        <f t="shared" si="4"/>
        <v>9.1519689416315675</v>
      </c>
      <c r="AG16" s="19">
        <f t="shared" si="4"/>
        <v>29.437783289810092</v>
      </c>
      <c r="AH16" s="19">
        <f t="shared" si="4"/>
        <v>5.4909711784154727</v>
      </c>
      <c r="AI16" s="19">
        <f t="shared" si="4"/>
        <v>2.1247417595688098</v>
      </c>
      <c r="AJ16" s="19">
        <f t="shared" si="4"/>
        <v>19.553976090555359</v>
      </c>
      <c r="AK16" s="19">
        <f t="shared" si="4"/>
        <v>1.3528949531693564</v>
      </c>
    </row>
    <row r="17" spans="1:37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32" customHeight="1" x14ac:dyDescent="0.2">
      <c r="A18" s="20" t="s">
        <v>18</v>
      </c>
      <c r="B18" s="21">
        <f t="shared" ref="B18:AK18" si="5">B15*$B$26</f>
        <v>114112.90447278699</v>
      </c>
      <c r="C18" s="21">
        <f t="shared" si="5"/>
        <v>137948.15723244823</v>
      </c>
      <c r="D18" s="21">
        <f t="shared" si="5"/>
        <v>2169.8339941080003</v>
      </c>
      <c r="E18" s="21">
        <f t="shared" si="5"/>
        <v>4520.9862619701989</v>
      </c>
      <c r="F18" s="21">
        <f t="shared" si="5"/>
        <v>60843.931996449799</v>
      </c>
      <c r="G18" s="21">
        <f t="shared" si="5"/>
        <v>49975.183580277997</v>
      </c>
      <c r="H18" s="21">
        <f t="shared" si="5"/>
        <v>5894.4877420879993</v>
      </c>
      <c r="I18" s="21">
        <f t="shared" si="5"/>
        <v>17061.615571334398</v>
      </c>
      <c r="J18" s="21">
        <f t="shared" si="5"/>
        <v>28957.391004291199</v>
      </c>
      <c r="K18" s="21">
        <f t="shared" si="5"/>
        <v>156386.99260785038</v>
      </c>
      <c r="L18" s="21">
        <f t="shared" si="5"/>
        <v>2613.6918805271998</v>
      </c>
      <c r="M18" s="21">
        <f t="shared" si="5"/>
        <v>1476.9545914529999</v>
      </c>
      <c r="N18" s="21">
        <f t="shared" si="5"/>
        <v>13987.888846916601</v>
      </c>
      <c r="O18" s="21">
        <f t="shared" si="5"/>
        <v>51229.686933715398</v>
      </c>
      <c r="P18" s="21">
        <f t="shared" si="5"/>
        <v>3766.2948255327997</v>
      </c>
      <c r="Q18" s="21">
        <f t="shared" si="5"/>
        <v>4625.2283497639992</v>
      </c>
      <c r="R18" s="21">
        <f t="shared" si="5"/>
        <v>24899.470279648802</v>
      </c>
      <c r="S18" s="21">
        <f t="shared" si="5"/>
        <v>20673.076620464402</v>
      </c>
      <c r="T18" s="21">
        <f t="shared" si="5"/>
        <v>1078.0427672695998</v>
      </c>
      <c r="U18" s="21">
        <f t="shared" si="5"/>
        <v>1820.8200019900003</v>
      </c>
      <c r="V18" s="21">
        <f t="shared" si="5"/>
        <v>557474.95637099631</v>
      </c>
      <c r="W18" s="21">
        <f t="shared" si="5"/>
        <v>741849.57550107362</v>
      </c>
      <c r="X18" s="21">
        <f t="shared" si="5"/>
        <v>117553.57408268322</v>
      </c>
      <c r="Y18" s="21">
        <f t="shared" si="5"/>
        <v>137644.8568338074</v>
      </c>
      <c r="Z18" s="21">
        <f t="shared" si="5"/>
        <v>9230.3915858219989</v>
      </c>
      <c r="AA18" s="21">
        <f t="shared" si="5"/>
        <v>92107.316483648392</v>
      </c>
      <c r="AB18" s="21">
        <f t="shared" si="5"/>
        <v>1067.6916451740001</v>
      </c>
      <c r="AC18" s="21">
        <f t="shared" si="5"/>
        <v>1197.0986576801999</v>
      </c>
      <c r="AD18" s="21">
        <f t="shared" si="5"/>
        <v>386867.63504946698</v>
      </c>
      <c r="AE18" s="21">
        <f t="shared" si="5"/>
        <v>712027.74301063665</v>
      </c>
      <c r="AF18" s="21">
        <f t="shared" si="5"/>
        <v>34939.297407170197</v>
      </c>
      <c r="AG18" s="21">
        <f t="shared" si="5"/>
        <v>44504.106747680795</v>
      </c>
      <c r="AH18" s="21">
        <f t="shared" si="5"/>
        <v>7433.8451484682</v>
      </c>
      <c r="AI18" s="21">
        <f t="shared" si="5"/>
        <v>1388.7836186070001</v>
      </c>
      <c r="AJ18" s="21">
        <f t="shared" si="5"/>
        <v>10053.436884959599</v>
      </c>
      <c r="AK18" s="21">
        <f t="shared" si="5"/>
        <v>4962.0244482181997</v>
      </c>
    </row>
    <row r="19" spans="1:37" ht="32" customHeight="1" x14ac:dyDescent="0.2">
      <c r="A19" s="20" t="s">
        <v>19</v>
      </c>
      <c r="B19" s="21">
        <f>B18*SQRT((B16/B15)^2+($B$28/$B$26)^2)</f>
        <v>8444.9169091819895</v>
      </c>
      <c r="C19" s="21">
        <f t="shared" ref="C19:AK19" si="6">C18*SQRT((C16/C15)^2+($B$28/$B$26)^2)</f>
        <v>8186.087381837955</v>
      </c>
      <c r="D19" s="21">
        <f t="shared" si="6"/>
        <v>307.50809832388228</v>
      </c>
      <c r="E19" s="21">
        <f t="shared" si="6"/>
        <v>669.77406400764369</v>
      </c>
      <c r="F19" s="21">
        <f t="shared" si="6"/>
        <v>3030.7150553060696</v>
      </c>
      <c r="G19" s="21">
        <f t="shared" si="6"/>
        <v>4242.5148276214877</v>
      </c>
      <c r="H19" s="21">
        <f t="shared" si="6"/>
        <v>854.26298646480791</v>
      </c>
      <c r="I19" s="21">
        <f t="shared" si="6"/>
        <v>1242.1353411539324</v>
      </c>
      <c r="J19" s="21">
        <f t="shared" si="6"/>
        <v>3891.8265239576376</v>
      </c>
      <c r="K19" s="21">
        <f t="shared" si="6"/>
        <v>9441.4055621939442</v>
      </c>
      <c r="L19" s="21">
        <f t="shared" si="6"/>
        <v>227.81508977193508</v>
      </c>
      <c r="M19" s="21">
        <f t="shared" si="6"/>
        <v>188.89488352053996</v>
      </c>
      <c r="N19" s="21">
        <f t="shared" si="6"/>
        <v>623.64607368158306</v>
      </c>
      <c r="O19" s="21">
        <f t="shared" si="6"/>
        <v>4827.3663019727073</v>
      </c>
      <c r="P19" s="21">
        <f t="shared" si="6"/>
        <v>879.35233839732848</v>
      </c>
      <c r="Q19" s="21">
        <f t="shared" si="6"/>
        <v>250.74121965658838</v>
      </c>
      <c r="R19" s="21">
        <f t="shared" si="6"/>
        <v>4026.8935794927606</v>
      </c>
      <c r="S19" s="21">
        <f t="shared" si="6"/>
        <v>1530.3606269052157</v>
      </c>
      <c r="T19" s="21">
        <f t="shared" si="6"/>
        <v>248.91159294665439</v>
      </c>
      <c r="U19" s="21">
        <f t="shared" si="6"/>
        <v>238.09119341637214</v>
      </c>
      <c r="V19" s="21">
        <f t="shared" si="6"/>
        <v>19823.662877610808</v>
      </c>
      <c r="W19" s="21">
        <f t="shared" si="6"/>
        <v>17592.171019056201</v>
      </c>
      <c r="X19" s="21">
        <f t="shared" si="6"/>
        <v>6100.2781784823374</v>
      </c>
      <c r="Y19" s="21">
        <f t="shared" si="6"/>
        <v>6282.9790548839883</v>
      </c>
      <c r="Z19" s="21">
        <f t="shared" si="6"/>
        <v>441.07224763134565</v>
      </c>
      <c r="AA19" s="21">
        <f t="shared" si="6"/>
        <v>5042.5215338442995</v>
      </c>
      <c r="AB19" s="21">
        <f t="shared" si="6"/>
        <v>129.35864716091035</v>
      </c>
      <c r="AC19" s="21">
        <f t="shared" si="6"/>
        <v>154.47321033701454</v>
      </c>
      <c r="AD19" s="21">
        <f t="shared" si="6"/>
        <v>29290.552191446943</v>
      </c>
      <c r="AE19" s="21">
        <f t="shared" si="6"/>
        <v>24723.843459908279</v>
      </c>
      <c r="AF19" s="21">
        <f t="shared" si="6"/>
        <v>1123.0976799402902</v>
      </c>
      <c r="AG19" s="21">
        <f t="shared" si="6"/>
        <v>3148.6922703353293</v>
      </c>
      <c r="AH19" s="21">
        <f t="shared" si="6"/>
        <v>583.88771555945959</v>
      </c>
      <c r="AI19" s="21">
        <f t="shared" si="6"/>
        <v>221.76268683449476</v>
      </c>
      <c r="AJ19" s="21">
        <f t="shared" si="6"/>
        <v>2036.3816596602367</v>
      </c>
      <c r="AK19" s="21">
        <f t="shared" si="6"/>
        <v>164.1902679817305</v>
      </c>
    </row>
    <row r="20" spans="1:37" x14ac:dyDescent="0.2">
      <c r="A20" s="1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x14ac:dyDescent="0.2">
      <c r="A21" s="22" t="s">
        <v>20</v>
      </c>
      <c r="B21" s="23">
        <f>C18/B18</f>
        <v>1.2088742975194828</v>
      </c>
      <c r="C21" s="24"/>
      <c r="D21" s="23">
        <f t="shared" ref="D21" si="7">E18/D18</f>
        <v>2.0835632008008691</v>
      </c>
      <c r="E21" s="24"/>
      <c r="F21" s="23">
        <f t="shared" ref="F21" si="8">G18/F18</f>
        <v>0.8213667647776941</v>
      </c>
      <c r="G21" s="24"/>
      <c r="H21" s="23">
        <f t="shared" ref="H21" si="9">I18/H18</f>
        <v>2.8945035290362102</v>
      </c>
      <c r="I21" s="24"/>
      <c r="J21" s="23">
        <f t="shared" ref="J21" si="10">K18/J18</f>
        <v>5.4005898730543569</v>
      </c>
      <c r="K21" s="24"/>
      <c r="L21" s="23">
        <f t="shared" ref="L21" si="11">M18/L18</f>
        <v>0.5650836666926049</v>
      </c>
      <c r="M21" s="24"/>
      <c r="N21" s="23">
        <f t="shared" ref="N21" si="12">O18/N18</f>
        <v>3.6624316574411537</v>
      </c>
      <c r="O21" s="24"/>
      <c r="P21" s="23">
        <f t="shared" ref="P21" si="13">Q18/P18</f>
        <v>1.2280579625387373</v>
      </c>
      <c r="Q21" s="24"/>
      <c r="R21" s="23">
        <f t="shared" ref="R21" si="14">S18/R18</f>
        <v>0.83026170389501108</v>
      </c>
      <c r="S21" s="24"/>
      <c r="T21" s="23">
        <f t="shared" ref="T21" si="15">U18/T18</f>
        <v>1.6890053505035434</v>
      </c>
      <c r="U21" s="24"/>
      <c r="V21" s="23">
        <f t="shared" ref="V21" si="16">W18/V18</f>
        <v>1.3307316625132433</v>
      </c>
      <c r="W21" s="24"/>
      <c r="X21" s="23">
        <f t="shared" ref="X21" si="17">Y18/X18</f>
        <v>1.1709117133009723</v>
      </c>
      <c r="Y21" s="24"/>
      <c r="Z21" s="23">
        <f t="shared" ref="Z21" si="18">AA18/Z18</f>
        <v>9.9787008630410021</v>
      </c>
      <c r="AA21" s="24"/>
      <c r="AB21" s="23">
        <f t="shared" ref="AB21" si="19">AC18/AB18</f>
        <v>1.1212026085350799</v>
      </c>
      <c r="AC21" s="24"/>
      <c r="AD21" s="23">
        <f t="shared" ref="AD21" si="20">AE18/AD18</f>
        <v>1.8404944702070851</v>
      </c>
      <c r="AE21" s="24"/>
      <c r="AF21" s="23">
        <f t="shared" ref="AF21" si="21">AG18/AF18</f>
        <v>1.2737550566356757</v>
      </c>
      <c r="AG21" s="24"/>
    </row>
    <row r="22" spans="1:37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37" ht="13" customHeight="1" x14ac:dyDescent="0.2">
      <c r="A23" s="26" t="s">
        <v>21</v>
      </c>
      <c r="B23" s="27">
        <v>2.4194200000000001</v>
      </c>
      <c r="C23" s="28" t="s">
        <v>22</v>
      </c>
      <c r="D23" s="26" t="s">
        <v>15</v>
      </c>
    </row>
    <row r="24" spans="1:37" x14ac:dyDescent="0.2">
      <c r="A24" s="26"/>
      <c r="B24" s="27">
        <v>2.9994700000000001</v>
      </c>
      <c r="C24" s="28"/>
      <c r="D24" s="26"/>
    </row>
    <row r="25" spans="1:37" x14ac:dyDescent="0.2">
      <c r="A25" s="26"/>
      <c r="B25" s="27">
        <v>3.1030199999999999</v>
      </c>
      <c r="C25" s="29">
        <f>AVERAGE(B23:B25)</f>
        <v>2.8406366666666667</v>
      </c>
      <c r="D25" s="29">
        <f>STDEV(B23:B25)/SQRT(COUNT(B23:B25))</f>
        <v>0.21271911121894596</v>
      </c>
    </row>
    <row r="26" spans="1:37" x14ac:dyDescent="0.2">
      <c r="A26" s="30" t="s">
        <v>23</v>
      </c>
      <c r="B26" s="31">
        <v>103.76718</v>
      </c>
    </row>
    <row r="27" spans="1:37" x14ac:dyDescent="0.2">
      <c r="A27" s="30"/>
      <c r="B27" s="31"/>
    </row>
    <row r="28" spans="1:37" x14ac:dyDescent="0.2">
      <c r="A28" s="30" t="s">
        <v>24</v>
      </c>
      <c r="B28" s="31">
        <v>1.78063854</v>
      </c>
    </row>
    <row r="29" spans="1:37" x14ac:dyDescent="0.2">
      <c r="A29" s="30"/>
      <c r="B29" s="31"/>
    </row>
    <row r="36" spans="2:1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32"/>
    </row>
    <row r="37" spans="2:11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2:11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2:11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</row>
  </sheetData>
  <mergeCells count="85">
    <mergeCell ref="A26:A27"/>
    <mergeCell ref="B26:B27"/>
    <mergeCell ref="A28:A29"/>
    <mergeCell ref="B28:B29"/>
    <mergeCell ref="Z21:AA21"/>
    <mergeCell ref="AB21:AC21"/>
    <mergeCell ref="AD21:AE21"/>
    <mergeCell ref="AF21:AG21"/>
    <mergeCell ref="A23:A25"/>
    <mergeCell ref="C23:C24"/>
    <mergeCell ref="D23:D24"/>
    <mergeCell ref="N21:O21"/>
    <mergeCell ref="P21:Q21"/>
    <mergeCell ref="R21:S21"/>
    <mergeCell ref="T21:U21"/>
    <mergeCell ref="V21:W21"/>
    <mergeCell ref="X21:Y21"/>
    <mergeCell ref="AB6:AC6"/>
    <mergeCell ref="AD6:AE6"/>
    <mergeCell ref="AF6:AG6"/>
    <mergeCell ref="A8:A10"/>
    <mergeCell ref="B21:C21"/>
    <mergeCell ref="D21:E21"/>
    <mergeCell ref="F21:G21"/>
    <mergeCell ref="H21:I21"/>
    <mergeCell ref="J21:K21"/>
    <mergeCell ref="L21:M21"/>
    <mergeCell ref="P6:Q6"/>
    <mergeCell ref="R6:S6"/>
    <mergeCell ref="T6:U6"/>
    <mergeCell ref="V6:W6"/>
    <mergeCell ref="X6:Y6"/>
    <mergeCell ref="Z6:AA6"/>
    <mergeCell ref="AB5:AC5"/>
    <mergeCell ref="AD5:AE5"/>
    <mergeCell ref="AF5:AG5"/>
    <mergeCell ref="B6:C6"/>
    <mergeCell ref="D6:E6"/>
    <mergeCell ref="F6:G6"/>
    <mergeCell ref="H6:I6"/>
    <mergeCell ref="J6:K6"/>
    <mergeCell ref="L6:M6"/>
    <mergeCell ref="N6:O6"/>
    <mergeCell ref="P5:Q5"/>
    <mergeCell ref="R5:S5"/>
    <mergeCell ref="T5:U5"/>
    <mergeCell ref="V5:W5"/>
    <mergeCell ref="X5:Y5"/>
    <mergeCell ref="Z5:AA5"/>
    <mergeCell ref="AB4:AC4"/>
    <mergeCell ref="AD4:AE4"/>
    <mergeCell ref="AF4:AG4"/>
    <mergeCell ref="B5:C5"/>
    <mergeCell ref="D5:E5"/>
    <mergeCell ref="F5:G5"/>
    <mergeCell ref="H5:I5"/>
    <mergeCell ref="J5:K5"/>
    <mergeCell ref="L5:M5"/>
    <mergeCell ref="N5:O5"/>
    <mergeCell ref="P4:Q4"/>
    <mergeCell ref="R4:S4"/>
    <mergeCell ref="T4:U4"/>
    <mergeCell ref="V4:W4"/>
    <mergeCell ref="X4:Y4"/>
    <mergeCell ref="Z4:AA4"/>
    <mergeCell ref="J3:Q3"/>
    <mergeCell ref="R3:Y3"/>
    <mergeCell ref="Z3:AG3"/>
    <mergeCell ref="B4:C4"/>
    <mergeCell ref="D4:E4"/>
    <mergeCell ref="F4:G4"/>
    <mergeCell ref="H4:I4"/>
    <mergeCell ref="J4:K4"/>
    <mergeCell ref="L4:M4"/>
    <mergeCell ref="N4:O4"/>
    <mergeCell ref="B1:I1"/>
    <mergeCell ref="J1:Q1"/>
    <mergeCell ref="R1:Y1"/>
    <mergeCell ref="Z1:AG1"/>
    <mergeCell ref="AH1:AK3"/>
    <mergeCell ref="B2:I2"/>
    <mergeCell ref="J2:Q2"/>
    <mergeCell ref="R2:Y2"/>
    <mergeCell ref="Z2:AG2"/>
    <mergeCell ref="B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7EC4-6184-A04E-A2B9-599BACA476A9}">
  <dimension ref="A1:AB35"/>
  <sheetViews>
    <sheetView zoomScale="92" workbookViewId="0">
      <selection activeCell="B18" sqref="B18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28" ht="14" x14ac:dyDescent="0.2">
      <c r="A1" s="1" t="s">
        <v>25</v>
      </c>
      <c r="B1" s="5" t="s">
        <v>26</v>
      </c>
      <c r="C1" s="5"/>
      <c r="D1" s="5"/>
      <c r="E1" s="5"/>
      <c r="F1" s="5"/>
      <c r="G1" s="5"/>
      <c r="H1" s="5"/>
      <c r="I1" s="5"/>
      <c r="J1" s="5"/>
      <c r="K1" s="5" t="s">
        <v>26</v>
      </c>
      <c r="L1" s="5"/>
      <c r="M1" s="5"/>
      <c r="N1" s="5"/>
      <c r="O1" s="5"/>
      <c r="P1" s="5"/>
      <c r="Q1" s="5"/>
      <c r="R1" s="5"/>
      <c r="S1" s="5"/>
      <c r="T1" s="5" t="s">
        <v>27</v>
      </c>
      <c r="U1" s="5"/>
      <c r="V1" s="5"/>
      <c r="W1" s="5"/>
      <c r="X1" s="5"/>
      <c r="Y1" s="5"/>
      <c r="Z1" s="5"/>
      <c r="AA1" s="5"/>
      <c r="AB1" s="5"/>
    </row>
    <row r="2" spans="1:28" ht="14" x14ac:dyDescent="0.2">
      <c r="A2" s="1" t="s">
        <v>28</v>
      </c>
      <c r="B2" s="5" t="s">
        <v>29</v>
      </c>
      <c r="C2" s="5"/>
      <c r="D2" s="5"/>
      <c r="E2" s="5"/>
      <c r="F2" s="5"/>
      <c r="G2" s="5"/>
      <c r="H2" s="5"/>
      <c r="I2" s="5"/>
      <c r="J2" s="5"/>
      <c r="K2" s="5" t="s">
        <v>30</v>
      </c>
      <c r="L2" s="5"/>
      <c r="M2" s="5"/>
      <c r="N2" s="5"/>
      <c r="O2" s="5"/>
      <c r="P2" s="5"/>
      <c r="Q2" s="5"/>
      <c r="R2" s="5"/>
      <c r="S2" s="5"/>
      <c r="T2" s="5" t="s">
        <v>30</v>
      </c>
      <c r="U2" s="5"/>
      <c r="V2" s="5"/>
      <c r="W2" s="5"/>
      <c r="X2" s="5"/>
      <c r="Y2" s="5"/>
      <c r="Z2" s="5"/>
      <c r="AA2" s="5"/>
      <c r="AB2" s="5"/>
    </row>
    <row r="3" spans="1:28" ht="14" x14ac:dyDescent="0.2">
      <c r="A3" s="1" t="s">
        <v>0</v>
      </c>
      <c r="B3" s="5" t="s">
        <v>31</v>
      </c>
      <c r="C3" s="5"/>
      <c r="D3" s="5"/>
      <c r="E3" s="5"/>
      <c r="F3" s="5"/>
      <c r="G3" s="5"/>
      <c r="H3" s="5"/>
      <c r="I3" s="5"/>
      <c r="J3" s="5"/>
      <c r="K3" s="5" t="s">
        <v>31</v>
      </c>
      <c r="L3" s="5"/>
      <c r="M3" s="5"/>
      <c r="N3" s="5"/>
      <c r="O3" s="5"/>
      <c r="P3" s="5"/>
      <c r="Q3" s="5"/>
      <c r="R3" s="5"/>
      <c r="S3" s="5"/>
      <c r="T3" s="5" t="s">
        <v>31</v>
      </c>
      <c r="U3" s="5"/>
      <c r="V3" s="5"/>
      <c r="W3" s="5"/>
      <c r="X3" s="5"/>
      <c r="Y3" s="5"/>
      <c r="Z3" s="5"/>
      <c r="AA3" s="5"/>
      <c r="AB3" s="5"/>
    </row>
    <row r="4" spans="1:28" ht="14" x14ac:dyDescent="0.2">
      <c r="A4" s="1" t="s">
        <v>4</v>
      </c>
      <c r="B4" s="5" t="s">
        <v>2</v>
      </c>
      <c r="C4" s="5"/>
      <c r="D4" s="5"/>
      <c r="E4" s="5"/>
      <c r="F4" s="5"/>
      <c r="G4" s="5"/>
      <c r="H4" s="5"/>
      <c r="I4" s="5"/>
      <c r="J4" s="5"/>
      <c r="K4" s="5" t="s">
        <v>2</v>
      </c>
      <c r="L4" s="5"/>
      <c r="M4" s="5"/>
      <c r="N4" s="5"/>
      <c r="O4" s="5"/>
      <c r="P4" s="5"/>
      <c r="Q4" s="5"/>
      <c r="R4" s="5"/>
      <c r="S4" s="5"/>
      <c r="T4" s="5" t="s">
        <v>2</v>
      </c>
      <c r="U4" s="5"/>
      <c r="V4" s="5"/>
      <c r="W4" s="5"/>
      <c r="X4" s="5"/>
      <c r="Y4" s="5"/>
      <c r="Z4" s="5"/>
      <c r="AA4" s="5"/>
      <c r="AB4" s="5"/>
    </row>
    <row r="5" spans="1:28" ht="14" x14ac:dyDescent="0.2">
      <c r="A5" s="1" t="s">
        <v>5</v>
      </c>
      <c r="B5" s="5" t="s">
        <v>2</v>
      </c>
      <c r="C5" s="5"/>
      <c r="D5" s="5"/>
      <c r="E5" s="5"/>
      <c r="F5" s="5"/>
      <c r="G5" s="5"/>
      <c r="H5" s="5"/>
      <c r="I5" s="5"/>
      <c r="J5" s="5"/>
      <c r="K5" s="5" t="s">
        <v>2</v>
      </c>
      <c r="L5" s="5"/>
      <c r="M5" s="5"/>
      <c r="N5" s="5"/>
      <c r="O5" s="5"/>
      <c r="P5" s="5"/>
      <c r="Q5" s="5"/>
      <c r="R5" s="5"/>
      <c r="S5" s="5"/>
      <c r="T5" s="5" t="s">
        <v>2</v>
      </c>
      <c r="U5" s="5"/>
      <c r="V5" s="5"/>
      <c r="W5" s="5"/>
      <c r="X5" s="5"/>
      <c r="Y5" s="5"/>
      <c r="Z5" s="5"/>
      <c r="AA5" s="5"/>
      <c r="AB5" s="5"/>
    </row>
    <row r="6" spans="1:28" ht="14" x14ac:dyDescent="0.2">
      <c r="A6" s="1" t="s">
        <v>7</v>
      </c>
      <c r="B6" s="5" t="s">
        <v>1</v>
      </c>
      <c r="C6" s="5"/>
      <c r="D6" s="5"/>
      <c r="E6" s="5"/>
      <c r="F6" s="5"/>
      <c r="G6" s="5"/>
      <c r="H6" s="5"/>
      <c r="I6" s="5"/>
      <c r="J6" s="5"/>
      <c r="K6" s="5" t="s">
        <v>1</v>
      </c>
      <c r="L6" s="5"/>
      <c r="M6" s="5"/>
      <c r="N6" s="5"/>
      <c r="O6" s="5"/>
      <c r="P6" s="5"/>
      <c r="Q6" s="5"/>
      <c r="R6" s="5"/>
      <c r="S6" s="5"/>
      <c r="T6" s="5" t="s">
        <v>1</v>
      </c>
      <c r="U6" s="5"/>
      <c r="V6" s="5"/>
      <c r="W6" s="5"/>
      <c r="X6" s="5"/>
      <c r="Y6" s="5"/>
      <c r="Z6" s="5"/>
      <c r="AA6" s="5"/>
      <c r="AB6" s="5"/>
    </row>
    <row r="7" spans="1:28" ht="14" x14ac:dyDescent="0.2">
      <c r="A7" s="1" t="s">
        <v>8</v>
      </c>
      <c r="B7" s="5" t="s">
        <v>1</v>
      </c>
      <c r="C7" s="5"/>
      <c r="D7" s="5"/>
      <c r="E7" s="5"/>
      <c r="F7" s="5"/>
      <c r="G7" s="5"/>
      <c r="H7" s="5"/>
      <c r="I7" s="5"/>
      <c r="J7" s="5"/>
      <c r="K7" s="5" t="s">
        <v>1</v>
      </c>
      <c r="L7" s="5"/>
      <c r="M7" s="5"/>
      <c r="N7" s="5"/>
      <c r="O7" s="5"/>
      <c r="P7" s="5"/>
      <c r="Q7" s="5"/>
      <c r="R7" s="5"/>
      <c r="S7" s="5"/>
      <c r="T7" s="5" t="s">
        <v>1</v>
      </c>
      <c r="U7" s="5"/>
      <c r="V7" s="5"/>
      <c r="W7" s="5"/>
      <c r="X7" s="5"/>
      <c r="Y7" s="5"/>
      <c r="Z7" s="5"/>
      <c r="AA7" s="5"/>
      <c r="AB7" s="5"/>
    </row>
    <row r="8" spans="1:28" ht="14" x14ac:dyDescent="0.2">
      <c r="A8" s="1" t="s">
        <v>9</v>
      </c>
      <c r="B8" s="5" t="s">
        <v>1</v>
      </c>
      <c r="C8" s="5"/>
      <c r="D8" s="5"/>
      <c r="E8" s="5"/>
      <c r="F8" s="5"/>
      <c r="G8" s="5"/>
      <c r="H8" s="5"/>
      <c r="I8" s="5"/>
      <c r="J8" s="5"/>
      <c r="K8" s="5" t="s">
        <v>1</v>
      </c>
      <c r="L8" s="5"/>
      <c r="M8" s="5"/>
      <c r="N8" s="5"/>
      <c r="O8" s="5"/>
      <c r="P8" s="5"/>
      <c r="Q8" s="5"/>
      <c r="R8" s="5"/>
      <c r="S8" s="5"/>
      <c r="T8" s="5" t="s">
        <v>1</v>
      </c>
      <c r="U8" s="5"/>
      <c r="V8" s="5"/>
      <c r="W8" s="5"/>
      <c r="X8" s="5"/>
      <c r="Y8" s="5"/>
      <c r="Z8" s="5"/>
      <c r="AA8" s="5"/>
      <c r="AB8" s="5"/>
    </row>
    <row r="9" spans="1:28" ht="48" customHeight="1" x14ac:dyDescent="0.2">
      <c r="A9" s="1" t="s">
        <v>10</v>
      </c>
      <c r="B9" s="9" t="s">
        <v>11</v>
      </c>
      <c r="C9" s="10" t="s">
        <v>32</v>
      </c>
      <c r="D9" s="33" t="s">
        <v>33</v>
      </c>
      <c r="E9" s="10" t="s">
        <v>34</v>
      </c>
      <c r="F9" s="33" t="s">
        <v>35</v>
      </c>
      <c r="G9" s="10" t="s">
        <v>36</v>
      </c>
      <c r="H9" s="33" t="s">
        <v>37</v>
      </c>
      <c r="I9" s="10" t="s">
        <v>38</v>
      </c>
      <c r="J9" s="33" t="s">
        <v>39</v>
      </c>
      <c r="K9" s="9" t="s">
        <v>11</v>
      </c>
      <c r="L9" s="10" t="s">
        <v>32</v>
      </c>
      <c r="M9" s="33" t="s">
        <v>33</v>
      </c>
      <c r="N9" s="10" t="s">
        <v>34</v>
      </c>
      <c r="O9" s="33" t="s">
        <v>35</v>
      </c>
      <c r="P9" s="10" t="s">
        <v>36</v>
      </c>
      <c r="Q9" s="33" t="s">
        <v>37</v>
      </c>
      <c r="R9" s="10" t="s">
        <v>38</v>
      </c>
      <c r="S9" s="33" t="s">
        <v>39</v>
      </c>
      <c r="T9" s="9" t="s">
        <v>11</v>
      </c>
      <c r="U9" s="10" t="s">
        <v>32</v>
      </c>
      <c r="V9" s="33" t="s">
        <v>33</v>
      </c>
      <c r="W9" s="10" t="s">
        <v>34</v>
      </c>
      <c r="X9" s="33" t="s">
        <v>35</v>
      </c>
      <c r="Y9" s="10" t="s">
        <v>36</v>
      </c>
      <c r="Z9" s="33" t="s">
        <v>37</v>
      </c>
      <c r="AA9" s="10" t="s">
        <v>38</v>
      </c>
      <c r="AB9" s="33" t="s">
        <v>39</v>
      </c>
    </row>
    <row r="10" spans="1:28" x14ac:dyDescent="0.2">
      <c r="A10" s="11" t="s">
        <v>13</v>
      </c>
      <c r="B10" s="12">
        <v>558.73577899999998</v>
      </c>
      <c r="C10" s="12">
        <v>587.15063499999997</v>
      </c>
      <c r="D10" s="12">
        <v>666.88452099999995</v>
      </c>
      <c r="E10" s="12">
        <v>759.06036400000005</v>
      </c>
      <c r="F10" s="12">
        <v>916.56494099999998</v>
      </c>
      <c r="G10" s="12">
        <v>1173.565918</v>
      </c>
      <c r="H10" s="12">
        <v>1718.0758060000001</v>
      </c>
      <c r="I10" s="12">
        <v>2519.3647460000002</v>
      </c>
      <c r="J10" s="12">
        <v>2182.6674800000001</v>
      </c>
      <c r="K10" s="12">
        <v>349.16726699999998</v>
      </c>
      <c r="L10" s="12">
        <v>392.21304300000003</v>
      </c>
      <c r="M10" s="12">
        <v>397.38775600000002</v>
      </c>
      <c r="N10" s="12">
        <v>491.953461</v>
      </c>
      <c r="O10" s="12">
        <v>580.785889</v>
      </c>
      <c r="P10" s="12">
        <v>749.27301</v>
      </c>
      <c r="Q10" s="12">
        <v>943.53979500000003</v>
      </c>
      <c r="R10" s="12">
        <v>1453.338013</v>
      </c>
      <c r="S10" s="12">
        <v>1229.5555420000001</v>
      </c>
      <c r="T10" s="12">
        <v>2367.1857909999999</v>
      </c>
      <c r="U10" s="12">
        <v>2168.5939939999998</v>
      </c>
      <c r="V10" s="12">
        <v>2242.7797850000002</v>
      </c>
      <c r="W10" s="12">
        <v>2565.2441410000001</v>
      </c>
      <c r="X10" s="12">
        <v>3417.6198730000001</v>
      </c>
      <c r="Y10" s="12">
        <v>3780.413086</v>
      </c>
      <c r="Z10" s="12">
        <v>5638.794922</v>
      </c>
      <c r="AA10" s="12">
        <v>7250.1708980000003</v>
      </c>
      <c r="AB10" s="12">
        <v>7220.7651370000003</v>
      </c>
    </row>
    <row r="11" spans="1:28" x14ac:dyDescent="0.2">
      <c r="A11" s="11"/>
      <c r="B11" s="12">
        <v>559.64099099999999</v>
      </c>
      <c r="C11" s="12">
        <v>611.26763900000003</v>
      </c>
      <c r="D11" s="12">
        <v>648.21698000000004</v>
      </c>
      <c r="E11" s="12">
        <v>729.78649900000005</v>
      </c>
      <c r="F11" s="12">
        <v>915.39855999999997</v>
      </c>
      <c r="G11" s="12">
        <v>1259.456543</v>
      </c>
      <c r="H11" s="12">
        <v>1539.2727050000001</v>
      </c>
      <c r="I11" s="12">
        <v>2394.931885</v>
      </c>
      <c r="J11" s="12">
        <v>2198.8591310000002</v>
      </c>
      <c r="K11" s="12">
        <v>331.09158300000001</v>
      </c>
      <c r="L11" s="12">
        <v>387.21569799999997</v>
      </c>
      <c r="M11" s="12">
        <v>378.26293900000002</v>
      </c>
      <c r="N11" s="12">
        <v>472.19628899999998</v>
      </c>
      <c r="O11" s="12">
        <v>527.16711399999997</v>
      </c>
      <c r="P11" s="12">
        <v>754.89288299999998</v>
      </c>
      <c r="Q11" s="12">
        <v>865.28149399999995</v>
      </c>
      <c r="R11" s="12">
        <v>1264.740967</v>
      </c>
      <c r="S11" s="12">
        <v>1228.040894</v>
      </c>
      <c r="T11" s="12">
        <v>2128.8325199999999</v>
      </c>
      <c r="U11" s="12">
        <v>2283.3540039999998</v>
      </c>
      <c r="V11" s="12">
        <v>2017.7416989999999</v>
      </c>
      <c r="W11" s="12">
        <v>2387.4582519999999</v>
      </c>
      <c r="X11" s="12">
        <v>2792.9396969999998</v>
      </c>
      <c r="Y11" s="12">
        <v>3461.2434079999998</v>
      </c>
      <c r="Z11" s="12">
        <v>4283.8320309999999</v>
      </c>
      <c r="AA11" s="12">
        <v>6794.7734380000002</v>
      </c>
      <c r="AB11" s="12">
        <v>7409.2304690000001</v>
      </c>
    </row>
    <row r="12" spans="1:28" x14ac:dyDescent="0.2">
      <c r="A12" s="11"/>
      <c r="B12" s="12">
        <v>524.60845900000004</v>
      </c>
      <c r="C12" s="12">
        <v>698.07965100000001</v>
      </c>
      <c r="D12" s="12">
        <v>650.80389400000001</v>
      </c>
      <c r="E12" s="12">
        <v>770.20257600000002</v>
      </c>
      <c r="F12" s="12">
        <v>860.97241199999996</v>
      </c>
      <c r="G12" s="12">
        <v>1288.1707759999999</v>
      </c>
      <c r="H12" s="12">
        <v>1587.456177</v>
      </c>
      <c r="I12" s="12">
        <v>2275.28125</v>
      </c>
      <c r="J12" s="12">
        <v>2177.0065920000002</v>
      </c>
      <c r="K12" s="12">
        <v>323.00882000000001</v>
      </c>
      <c r="L12" s="12">
        <v>411.11386099999999</v>
      </c>
      <c r="M12" s="12">
        <v>445.92706299999998</v>
      </c>
      <c r="N12" s="12">
        <v>485.62261999999998</v>
      </c>
      <c r="O12" s="12">
        <v>562.77307099999996</v>
      </c>
      <c r="P12" s="12">
        <v>699.457581</v>
      </c>
      <c r="Q12" s="12">
        <v>994.94097899999997</v>
      </c>
      <c r="R12" s="12">
        <v>1181.062134</v>
      </c>
      <c r="S12" s="12">
        <v>1407.399414</v>
      </c>
      <c r="T12" s="12">
        <v>2124.0844729999999</v>
      </c>
      <c r="U12" s="12">
        <v>2273.695557</v>
      </c>
      <c r="V12" s="12">
        <v>2228.967529</v>
      </c>
      <c r="W12" s="12">
        <v>2560.617432</v>
      </c>
      <c r="X12" s="12">
        <v>2768.1538089999999</v>
      </c>
      <c r="Y12" s="12">
        <v>3645.0786130000001</v>
      </c>
      <c r="Z12" s="12">
        <v>4519.7890619999998</v>
      </c>
      <c r="AA12" s="12">
        <v>6174.8349609999996</v>
      </c>
      <c r="AB12" s="12">
        <v>7366.2470700000003</v>
      </c>
    </row>
    <row r="13" spans="1:28" x14ac:dyDescent="0.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ht="16" customHeight="1" x14ac:dyDescent="0.2">
      <c r="A14" s="15" t="s">
        <v>14</v>
      </c>
      <c r="B14" s="16">
        <f>AVERAGE(B10:B12)</f>
        <v>547.661743</v>
      </c>
      <c r="C14" s="16">
        <f t="shared" ref="C14:AB14" si="0">AVERAGE(C10:C12)</f>
        <v>632.165975</v>
      </c>
      <c r="D14" s="16">
        <f t="shared" si="0"/>
        <v>655.30179833333341</v>
      </c>
      <c r="E14" s="16">
        <f t="shared" si="0"/>
        <v>753.01647966666678</v>
      </c>
      <c r="F14" s="16">
        <f t="shared" si="0"/>
        <v>897.64530433333323</v>
      </c>
      <c r="G14" s="16">
        <f t="shared" si="0"/>
        <v>1240.3977456666667</v>
      </c>
      <c r="H14" s="16">
        <f t="shared" si="0"/>
        <v>1614.934896</v>
      </c>
      <c r="I14" s="16">
        <f t="shared" si="0"/>
        <v>2396.5259603333334</v>
      </c>
      <c r="J14" s="16">
        <f t="shared" si="0"/>
        <v>2186.1777343333338</v>
      </c>
      <c r="K14" s="16">
        <f t="shared" si="0"/>
        <v>334.42255666666665</v>
      </c>
      <c r="L14" s="16">
        <f t="shared" si="0"/>
        <v>396.847534</v>
      </c>
      <c r="M14" s="16">
        <f t="shared" si="0"/>
        <v>407.19258599999995</v>
      </c>
      <c r="N14" s="16">
        <f t="shared" si="0"/>
        <v>483.25745666666671</v>
      </c>
      <c r="O14" s="16">
        <f t="shared" si="0"/>
        <v>556.90869133333342</v>
      </c>
      <c r="P14" s="16">
        <f t="shared" si="0"/>
        <v>734.541158</v>
      </c>
      <c r="Q14" s="16">
        <f t="shared" si="0"/>
        <v>934.58742266666661</v>
      </c>
      <c r="R14" s="16">
        <f t="shared" si="0"/>
        <v>1299.7137046666667</v>
      </c>
      <c r="S14" s="16">
        <f t="shared" si="0"/>
        <v>1288.33195</v>
      </c>
      <c r="T14" s="16">
        <f t="shared" si="0"/>
        <v>2206.7009279999997</v>
      </c>
      <c r="U14" s="16">
        <f t="shared" si="0"/>
        <v>2241.8811849999997</v>
      </c>
      <c r="V14" s="16">
        <f t="shared" si="0"/>
        <v>2163.1630043333334</v>
      </c>
      <c r="W14" s="16">
        <f t="shared" si="0"/>
        <v>2504.4399416666665</v>
      </c>
      <c r="X14" s="16">
        <f t="shared" si="0"/>
        <v>2992.9044596666663</v>
      </c>
      <c r="Y14" s="16">
        <f t="shared" si="0"/>
        <v>3628.9117023333333</v>
      </c>
      <c r="Z14" s="16">
        <f t="shared" si="0"/>
        <v>4814.1386716666666</v>
      </c>
      <c r="AA14" s="16">
        <f t="shared" si="0"/>
        <v>6739.9264323333337</v>
      </c>
      <c r="AB14" s="16">
        <f t="shared" si="0"/>
        <v>7332.0808920000009</v>
      </c>
    </row>
    <row r="15" spans="1:28" ht="16" customHeight="1" x14ac:dyDescent="0.2">
      <c r="A15" s="15" t="s">
        <v>15</v>
      </c>
      <c r="B15" s="16">
        <f>STDEV(B10:B12)/SQRT(COUNT(B10:B12))</f>
        <v>11.529603629783155</v>
      </c>
      <c r="C15" s="16">
        <f t="shared" ref="C15:AB15" si="1">STDEV(C10:C12)/SQRT(COUNT(C10:C12))</f>
        <v>33.684155441189944</v>
      </c>
      <c r="D15" s="16">
        <f t="shared" si="1"/>
        <v>5.8393101559040756</v>
      </c>
      <c r="E15" s="16">
        <f t="shared" si="1"/>
        <v>12.052126000468631</v>
      </c>
      <c r="F15" s="16">
        <f t="shared" si="1"/>
        <v>18.339537300856176</v>
      </c>
      <c r="G15" s="16">
        <f t="shared" si="1"/>
        <v>34.428654181000852</v>
      </c>
      <c r="H15" s="16">
        <f t="shared" si="1"/>
        <v>53.413316785906396</v>
      </c>
      <c r="I15" s="16">
        <f t="shared" si="1"/>
        <v>70.465343874422373</v>
      </c>
      <c r="J15" s="16">
        <f t="shared" si="1"/>
        <v>6.5478948092788949</v>
      </c>
      <c r="K15" s="16">
        <f t="shared" si="1"/>
        <v>7.7327792877458119</v>
      </c>
      <c r="L15" s="16">
        <f t="shared" si="1"/>
        <v>7.2775780956637153</v>
      </c>
      <c r="M15" s="16">
        <f t="shared" si="1"/>
        <v>20.138763928210007</v>
      </c>
      <c r="N15" s="16">
        <f t="shared" si="1"/>
        <v>5.8247162893542033</v>
      </c>
      <c r="O15" s="16">
        <f t="shared" si="1"/>
        <v>15.753692369105801</v>
      </c>
      <c r="P15" s="16">
        <f t="shared" si="1"/>
        <v>17.616647188291612</v>
      </c>
      <c r="Q15" s="16">
        <f t="shared" si="1"/>
        <v>37.696172398146224</v>
      </c>
      <c r="R15" s="16">
        <f t="shared" si="1"/>
        <v>80.520924519099964</v>
      </c>
      <c r="S15" s="16">
        <f t="shared" si="1"/>
        <v>59.535337621686068</v>
      </c>
      <c r="T15" s="16">
        <f t="shared" si="1"/>
        <v>80.254136812742402</v>
      </c>
      <c r="U15" s="16">
        <f t="shared" si="1"/>
        <v>36.749515521141305</v>
      </c>
      <c r="V15" s="16">
        <f t="shared" si="1"/>
        <v>72.819895719027997</v>
      </c>
      <c r="W15" s="16">
        <f t="shared" si="1"/>
        <v>58.506091981929316</v>
      </c>
      <c r="X15" s="16">
        <f t="shared" si="1"/>
        <v>212.47821206197855</v>
      </c>
      <c r="Y15" s="16">
        <f t="shared" si="1"/>
        <v>92.490265413959364</v>
      </c>
      <c r="Z15" s="16">
        <f t="shared" si="1"/>
        <v>417.91641051369987</v>
      </c>
      <c r="AA15" s="16">
        <f t="shared" si="1"/>
        <v>311.63172168114664</v>
      </c>
      <c r="AB15" s="16">
        <f t="shared" si="1"/>
        <v>57.024237919248876</v>
      </c>
    </row>
    <row r="16" spans="1:28" x14ac:dyDescent="0.2">
      <c r="A16" s="13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32" customHeight="1" x14ac:dyDescent="0.2">
      <c r="A17" s="20" t="s">
        <v>18</v>
      </c>
      <c r="B17" s="21">
        <f>B14*$B$22</f>
        <v>751493.329040554</v>
      </c>
      <c r="C17" s="21">
        <f t="shared" ref="C17:AB17" si="2">C14*$B$22</f>
        <v>867448.78409174841</v>
      </c>
      <c r="D17" s="21">
        <f t="shared" si="2"/>
        <v>899195.41806625423</v>
      </c>
      <c r="E17" s="21">
        <f t="shared" si="2"/>
        <v>1033278.0559534209</v>
      </c>
      <c r="F17" s="21">
        <f t="shared" si="2"/>
        <v>1231735.5861957255</v>
      </c>
      <c r="G17" s="21">
        <f t="shared" si="2"/>
        <v>1702055.4076304026</v>
      </c>
      <c r="H17" s="21">
        <f t="shared" si="2"/>
        <v>2215989.735800846</v>
      </c>
      <c r="I17" s="21">
        <f t="shared" si="2"/>
        <v>3288477.4134442462</v>
      </c>
      <c r="J17" s="21">
        <f t="shared" si="2"/>
        <v>2999840.6944567109</v>
      </c>
      <c r="K17" s="21">
        <f t="shared" si="2"/>
        <v>458889.67711897788</v>
      </c>
      <c r="L17" s="21">
        <f t="shared" si="2"/>
        <v>544548.30606488872</v>
      </c>
      <c r="M17" s="21">
        <f t="shared" si="2"/>
        <v>558743.63313665322</v>
      </c>
      <c r="N17" s="21">
        <f t="shared" si="2"/>
        <v>663118.72161226464</v>
      </c>
      <c r="O17" s="21">
        <f t="shared" si="2"/>
        <v>764181.85453152063</v>
      </c>
      <c r="P17" s="21">
        <f t="shared" si="2"/>
        <v>1007926.493311262</v>
      </c>
      <c r="Q17" s="21">
        <f t="shared" si="2"/>
        <v>1282427.0136013583</v>
      </c>
      <c r="R17" s="21">
        <f t="shared" si="2"/>
        <v>1783447.8876856379</v>
      </c>
      <c r="S17" s="21">
        <f t="shared" si="2"/>
        <v>1767830.0125754969</v>
      </c>
      <c r="T17" s="21">
        <f t="shared" si="2"/>
        <v>3028002.3167139497</v>
      </c>
      <c r="U17" s="21">
        <f t="shared" si="2"/>
        <v>3076276.1441034814</v>
      </c>
      <c r="V17" s="21">
        <f t="shared" si="2"/>
        <v>2968260.222959965</v>
      </c>
      <c r="W17" s="21">
        <f t="shared" si="2"/>
        <v>3436555.3796683843</v>
      </c>
      <c r="X17" s="21">
        <f t="shared" si="2"/>
        <v>4106819.1536892205</v>
      </c>
      <c r="Y17" s="21">
        <f t="shared" si="2"/>
        <v>4979538.868357107</v>
      </c>
      <c r="Z17" s="21">
        <f t="shared" si="2"/>
        <v>6605889.7541683018</v>
      </c>
      <c r="AA17" s="21">
        <f t="shared" si="2"/>
        <v>9248427.1849578526</v>
      </c>
      <c r="AB17" s="21">
        <f t="shared" si="2"/>
        <v>10060972.760559825</v>
      </c>
    </row>
    <row r="18" spans="1:28" ht="32" customHeight="1" x14ac:dyDescent="0.2">
      <c r="A18" s="20" t="s">
        <v>19</v>
      </c>
      <c r="B18" s="21">
        <f>B17*SQRT((B15/B14)^2+($B$24/$B$22)^2)</f>
        <v>17138.632517703179</v>
      </c>
      <c r="C18" s="21">
        <f t="shared" ref="C18:AB18" si="3">C17*SQRT((C15/C14)^2+($B$24/$B$22)^2)</f>
        <v>46842.787513511954</v>
      </c>
      <c r="D18" s="21">
        <f t="shared" si="3"/>
        <v>11242.373159299239</v>
      </c>
      <c r="E18" s="21">
        <f t="shared" si="3"/>
        <v>18857.766322801617</v>
      </c>
      <c r="F18" s="21">
        <f t="shared" si="3"/>
        <v>27385.782858875384</v>
      </c>
      <c r="G18" s="21">
        <f t="shared" si="3"/>
        <v>49544.645709904566</v>
      </c>
      <c r="H18" s="21">
        <f t="shared" si="3"/>
        <v>75825.804974862913</v>
      </c>
      <c r="I18" s="21">
        <f t="shared" si="3"/>
        <v>100900.9424766087</v>
      </c>
      <c r="J18" s="21">
        <f t="shared" si="3"/>
        <v>27800.73522883849</v>
      </c>
      <c r="K18" s="21">
        <f t="shared" si="3"/>
        <v>11348.378959245552</v>
      </c>
      <c r="L18" s="21">
        <f t="shared" si="3"/>
        <v>11069.390237397658</v>
      </c>
      <c r="M18" s="21">
        <f t="shared" si="3"/>
        <v>28065.215739853909</v>
      </c>
      <c r="N18" s="21">
        <f t="shared" si="3"/>
        <v>9884.4616196906118</v>
      </c>
      <c r="O18" s="21">
        <f t="shared" si="3"/>
        <v>22632.050355434207</v>
      </c>
      <c r="P18" s="21">
        <f t="shared" si="3"/>
        <v>25738.815776188279</v>
      </c>
      <c r="Q18" s="21">
        <f t="shared" si="3"/>
        <v>52934.738949221581</v>
      </c>
      <c r="R18" s="21">
        <f t="shared" si="3"/>
        <v>111591.19666441892</v>
      </c>
      <c r="S18" s="21">
        <f t="shared" si="3"/>
        <v>83151.68374131633</v>
      </c>
      <c r="T18" s="21">
        <f t="shared" si="3"/>
        <v>113280.19220059109</v>
      </c>
      <c r="U18" s="21">
        <f t="shared" si="3"/>
        <v>57190.643756787322</v>
      </c>
      <c r="V18" s="21">
        <f t="shared" si="3"/>
        <v>103257.62943578765</v>
      </c>
      <c r="W18" s="21">
        <f t="shared" si="3"/>
        <v>85752.066434005043</v>
      </c>
      <c r="X18" s="21">
        <f t="shared" si="3"/>
        <v>293775.66821398947</v>
      </c>
      <c r="Y18" s="21">
        <f t="shared" si="3"/>
        <v>134217.17065420497</v>
      </c>
      <c r="Z18" s="21">
        <f t="shared" si="3"/>
        <v>576377.69010814349</v>
      </c>
      <c r="AA18" s="21">
        <f t="shared" si="3"/>
        <v>435240.76553186117</v>
      </c>
      <c r="AB18" s="21">
        <f t="shared" si="3"/>
        <v>117933.00763894197</v>
      </c>
    </row>
    <row r="19" spans="1:28" x14ac:dyDescent="0.2">
      <c r="A19" s="13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x14ac:dyDescent="0.2">
      <c r="A20" s="22" t="s">
        <v>20</v>
      </c>
      <c r="B20" s="34">
        <f>B17/$B$17</f>
        <v>1</v>
      </c>
      <c r="C20" s="34">
        <f t="shared" ref="C20:H20" si="4">C17/$B$17</f>
        <v>1.1543000457492243</v>
      </c>
      <c r="D20" s="34">
        <f t="shared" si="4"/>
        <v>1.1965447773359137</v>
      </c>
      <c r="E20" s="34">
        <f t="shared" si="4"/>
        <v>1.3749663716544589</v>
      </c>
      <c r="F20" s="34">
        <f t="shared" si="4"/>
        <v>1.6390505924627514</v>
      </c>
      <c r="G20" s="34">
        <f t="shared" si="4"/>
        <v>2.264897560439358</v>
      </c>
      <c r="H20" s="34">
        <f t="shared" si="4"/>
        <v>2.9487816460460703</v>
      </c>
      <c r="I20" s="34">
        <f>I17/$B$17</f>
        <v>4.3759236261520895</v>
      </c>
      <c r="J20" s="34">
        <f>J17/$B$17</f>
        <v>3.9918394196348559</v>
      </c>
      <c r="K20" s="34">
        <f>K17/$K$17</f>
        <v>1</v>
      </c>
      <c r="L20" s="34">
        <f t="shared" ref="L20:S20" si="5">L17/$K$17</f>
        <v>1.1866649724694109</v>
      </c>
      <c r="M20" s="34">
        <f t="shared" si="5"/>
        <v>1.2175990461249488</v>
      </c>
      <c r="N20" s="34">
        <f t="shared" si="5"/>
        <v>1.4450504220872582</v>
      </c>
      <c r="O20" s="34">
        <f t="shared" si="5"/>
        <v>1.6652844738832262</v>
      </c>
      <c r="P20" s="34">
        <f t="shared" si="5"/>
        <v>2.1964462126044588</v>
      </c>
      <c r="Q20" s="34">
        <f t="shared" si="5"/>
        <v>2.7946303382825044</v>
      </c>
      <c r="R20" s="34">
        <f t="shared" si="5"/>
        <v>3.8864415056851178</v>
      </c>
      <c r="S20" s="34">
        <f t="shared" si="5"/>
        <v>3.8524074537356516</v>
      </c>
      <c r="T20" s="34">
        <f>T17/$T$17</f>
        <v>1</v>
      </c>
      <c r="U20" s="34">
        <f t="shared" ref="U20:AB20" si="6">U17/$T$17</f>
        <v>1.0159424671252959</v>
      </c>
      <c r="V20" s="34">
        <f t="shared" si="6"/>
        <v>0.9802701294433559</v>
      </c>
      <c r="W20" s="34">
        <f t="shared" si="6"/>
        <v>1.1349249505851782</v>
      </c>
      <c r="X20" s="34">
        <f t="shared" si="6"/>
        <v>1.3562800566632409</v>
      </c>
      <c r="Y20" s="34">
        <f t="shared" si="6"/>
        <v>1.6444963865684901</v>
      </c>
      <c r="Z20" s="34">
        <f t="shared" si="6"/>
        <v>2.1815999669832316</v>
      </c>
      <c r="AA20" s="34">
        <f t="shared" si="6"/>
        <v>3.0542999039031238</v>
      </c>
      <c r="AB20" s="34">
        <f t="shared" si="6"/>
        <v>3.3226436799685808</v>
      </c>
    </row>
    <row r="21" spans="1:28" x14ac:dyDescent="0.2">
      <c r="A21" s="25"/>
      <c r="B21" s="25"/>
    </row>
    <row r="22" spans="1:28" x14ac:dyDescent="0.2">
      <c r="A22" s="30" t="s">
        <v>23</v>
      </c>
      <c r="B22" s="31">
        <v>1372.1851830000001</v>
      </c>
    </row>
    <row r="23" spans="1:28" x14ac:dyDescent="0.2">
      <c r="A23" s="30"/>
      <c r="B23" s="31"/>
    </row>
    <row r="24" spans="1:28" x14ac:dyDescent="0.2">
      <c r="A24" s="30" t="s">
        <v>24</v>
      </c>
      <c r="B24" s="31">
        <v>12.03414603</v>
      </c>
    </row>
    <row r="25" spans="1:28" x14ac:dyDescent="0.2">
      <c r="A25" s="30"/>
      <c r="B25" s="31"/>
    </row>
    <row r="32" spans="1:28" x14ac:dyDescent="0.2">
      <c r="B32" s="25"/>
    </row>
    <row r="33" spans="2:2" x14ac:dyDescent="0.2">
      <c r="B33" s="25"/>
    </row>
    <row r="34" spans="2:2" x14ac:dyDescent="0.2">
      <c r="B34" s="25"/>
    </row>
    <row r="35" spans="2:2" x14ac:dyDescent="0.2">
      <c r="B35" s="25"/>
    </row>
  </sheetData>
  <mergeCells count="29">
    <mergeCell ref="A10:A12"/>
    <mergeCell ref="A22:A23"/>
    <mergeCell ref="B22:B23"/>
    <mergeCell ref="A24:A25"/>
    <mergeCell ref="B24:B25"/>
    <mergeCell ref="B7:J7"/>
    <mergeCell ref="K7:S7"/>
    <mergeCell ref="T7:AB7"/>
    <mergeCell ref="B8:J8"/>
    <mergeCell ref="K8:S8"/>
    <mergeCell ref="T8:AB8"/>
    <mergeCell ref="B5:J5"/>
    <mergeCell ref="K5:S5"/>
    <mergeCell ref="T5:AB5"/>
    <mergeCell ref="B6:J6"/>
    <mergeCell ref="K6:S6"/>
    <mergeCell ref="T6:AB6"/>
    <mergeCell ref="B3:J3"/>
    <mergeCell ref="K3:S3"/>
    <mergeCell ref="T3:AB3"/>
    <mergeCell ref="B4:J4"/>
    <mergeCell ref="K4:S4"/>
    <mergeCell ref="T4:AB4"/>
    <mergeCell ref="B1:J1"/>
    <mergeCell ref="K1:S1"/>
    <mergeCell ref="T1:AB1"/>
    <mergeCell ref="B2:J2"/>
    <mergeCell ref="K2:S2"/>
    <mergeCell ref="T2:AB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5E13-F160-AE4A-9D7D-977F408C468E}">
  <dimension ref="A1:Y27"/>
  <sheetViews>
    <sheetView zoomScale="92" workbookViewId="0">
      <selection activeCell="J21" sqref="J21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25" ht="14" x14ac:dyDescent="0.2">
      <c r="A1" s="1" t="s">
        <v>71</v>
      </c>
      <c r="B1" s="5" t="s">
        <v>70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 t="s">
        <v>70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4" x14ac:dyDescent="0.2">
      <c r="A2" s="1" t="s">
        <v>69</v>
      </c>
      <c r="B2" s="12" t="s">
        <v>68</v>
      </c>
      <c r="C2" s="12" t="s">
        <v>67</v>
      </c>
      <c r="D2" s="12" t="s">
        <v>66</v>
      </c>
      <c r="E2" s="12" t="s">
        <v>65</v>
      </c>
      <c r="F2" s="12" t="s">
        <v>64</v>
      </c>
      <c r="G2" s="12" t="s">
        <v>63</v>
      </c>
      <c r="H2" s="12" t="s">
        <v>62</v>
      </c>
      <c r="I2" s="12" t="s">
        <v>61</v>
      </c>
      <c r="J2" s="12" t="s">
        <v>60</v>
      </c>
      <c r="K2" s="12" t="s">
        <v>59</v>
      </c>
      <c r="L2" s="12" t="s">
        <v>58</v>
      </c>
      <c r="M2" s="12" t="s">
        <v>57</v>
      </c>
      <c r="N2" s="12" t="s">
        <v>56</v>
      </c>
      <c r="O2" s="12" t="s">
        <v>55</v>
      </c>
      <c r="P2" s="12" t="s">
        <v>54</v>
      </c>
      <c r="Q2" s="12" t="s">
        <v>53</v>
      </c>
      <c r="R2" s="12" t="s">
        <v>52</v>
      </c>
      <c r="S2" s="12" t="s">
        <v>51</v>
      </c>
      <c r="T2" s="12" t="s">
        <v>50</v>
      </c>
      <c r="U2" s="12" t="s">
        <v>49</v>
      </c>
      <c r="V2" s="12" t="s">
        <v>48</v>
      </c>
      <c r="W2" s="12" t="s">
        <v>47</v>
      </c>
      <c r="X2" s="12" t="s">
        <v>46</v>
      </c>
      <c r="Y2" s="12" t="s">
        <v>45</v>
      </c>
    </row>
    <row r="3" spans="1:25" ht="14" x14ac:dyDescent="0.2">
      <c r="A3" s="1" t="s">
        <v>44</v>
      </c>
      <c r="B3" s="12" t="s">
        <v>1</v>
      </c>
      <c r="C3" s="12" t="s">
        <v>2</v>
      </c>
      <c r="D3" s="12" t="s">
        <v>1</v>
      </c>
      <c r="E3" s="12" t="s">
        <v>2</v>
      </c>
      <c r="F3" s="12" t="s">
        <v>43</v>
      </c>
      <c r="G3" s="12" t="s">
        <v>43</v>
      </c>
      <c r="H3" s="12" t="s">
        <v>43</v>
      </c>
      <c r="I3" s="12" t="s">
        <v>43</v>
      </c>
      <c r="J3" s="12" t="s">
        <v>31</v>
      </c>
      <c r="K3" s="12" t="s">
        <v>31</v>
      </c>
      <c r="L3" s="12" t="s">
        <v>31</v>
      </c>
      <c r="M3" s="12" t="s">
        <v>31</v>
      </c>
      <c r="N3" s="12" t="s">
        <v>1</v>
      </c>
      <c r="O3" s="12" t="s">
        <v>2</v>
      </c>
      <c r="P3" s="12" t="s">
        <v>1</v>
      </c>
      <c r="Q3" s="12" t="s">
        <v>2</v>
      </c>
      <c r="R3" s="12" t="s">
        <v>43</v>
      </c>
      <c r="S3" s="12" t="s">
        <v>43</v>
      </c>
      <c r="T3" s="12" t="s">
        <v>43</v>
      </c>
      <c r="U3" s="12" t="s">
        <v>43</v>
      </c>
      <c r="V3" s="12" t="s">
        <v>31</v>
      </c>
      <c r="W3" s="12" t="s">
        <v>31</v>
      </c>
      <c r="X3" s="12" t="s">
        <v>31</v>
      </c>
      <c r="Y3" s="12" t="s">
        <v>31</v>
      </c>
    </row>
    <row r="4" spans="1:25" ht="14" x14ac:dyDescent="0.2">
      <c r="A4" s="1" t="s">
        <v>42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  <c r="U4" s="12" t="s">
        <v>2</v>
      </c>
      <c r="V4" s="12" t="s">
        <v>2</v>
      </c>
      <c r="W4" s="12" t="s">
        <v>2</v>
      </c>
      <c r="X4" s="12" t="s">
        <v>2</v>
      </c>
      <c r="Y4" s="12" t="s">
        <v>2</v>
      </c>
    </row>
    <row r="5" spans="1:25" ht="14" x14ac:dyDescent="0.2">
      <c r="A5" s="1" t="s">
        <v>41</v>
      </c>
      <c r="B5" s="12" t="s">
        <v>2</v>
      </c>
      <c r="C5" s="12" t="s">
        <v>2</v>
      </c>
      <c r="D5" s="12" t="s">
        <v>6</v>
      </c>
      <c r="E5" s="12" t="s">
        <v>6</v>
      </c>
      <c r="F5" s="12" t="s">
        <v>2</v>
      </c>
      <c r="G5" s="12" t="s">
        <v>2</v>
      </c>
      <c r="H5" s="12" t="s">
        <v>6</v>
      </c>
      <c r="I5" s="12" t="s">
        <v>6</v>
      </c>
      <c r="J5" s="12" t="s">
        <v>2</v>
      </c>
      <c r="K5" s="12" t="s">
        <v>2</v>
      </c>
      <c r="L5" s="12" t="s">
        <v>6</v>
      </c>
      <c r="M5" s="12" t="s">
        <v>6</v>
      </c>
      <c r="N5" s="12" t="s">
        <v>2</v>
      </c>
      <c r="O5" s="12" t="s">
        <v>2</v>
      </c>
      <c r="P5" s="12" t="s">
        <v>6</v>
      </c>
      <c r="Q5" s="12" t="s">
        <v>6</v>
      </c>
      <c r="R5" s="12" t="s">
        <v>2</v>
      </c>
      <c r="S5" s="12" t="s">
        <v>2</v>
      </c>
      <c r="T5" s="12" t="s">
        <v>6</v>
      </c>
      <c r="U5" s="12" t="s">
        <v>6</v>
      </c>
      <c r="V5" s="12" t="s">
        <v>2</v>
      </c>
      <c r="W5" s="12" t="s">
        <v>2</v>
      </c>
      <c r="X5" s="12" t="s">
        <v>6</v>
      </c>
      <c r="Y5" s="12" t="s">
        <v>6</v>
      </c>
    </row>
    <row r="6" spans="1:25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">
      <c r="A7" s="11" t="s">
        <v>40</v>
      </c>
      <c r="B7" s="12">
        <v>11211.296</v>
      </c>
      <c r="C7" s="12">
        <v>4997.4970000000003</v>
      </c>
      <c r="D7" s="12">
        <v>13192.205</v>
      </c>
      <c r="E7" s="12">
        <v>6453.4679999999998</v>
      </c>
      <c r="F7" s="12">
        <v>20509.044999999998</v>
      </c>
      <c r="G7" s="12">
        <v>24752.923999999999</v>
      </c>
      <c r="H7" s="12">
        <v>22719.966</v>
      </c>
      <c r="I7" s="12">
        <v>30851.458999999999</v>
      </c>
      <c r="J7" s="12">
        <v>12964.368</v>
      </c>
      <c r="K7" s="12">
        <v>23903.874</v>
      </c>
      <c r="L7" s="12">
        <v>14681.196</v>
      </c>
      <c r="M7" s="12">
        <v>18321.196</v>
      </c>
      <c r="N7" s="12">
        <v>6704.69</v>
      </c>
      <c r="O7" s="12">
        <v>4479.326</v>
      </c>
      <c r="P7" s="12">
        <v>17844.731</v>
      </c>
      <c r="Q7" s="12">
        <v>8207.0750000000007</v>
      </c>
      <c r="R7" s="12">
        <v>9056.2459999999992</v>
      </c>
      <c r="S7" s="12">
        <v>13564.539000000001</v>
      </c>
      <c r="T7" s="12">
        <v>17175.509999999998</v>
      </c>
      <c r="U7" s="12">
        <v>16031.338</v>
      </c>
      <c r="V7" s="12">
        <v>7489.4179999999997</v>
      </c>
      <c r="W7" s="12">
        <v>9966.8819999999996</v>
      </c>
      <c r="X7" s="12">
        <v>16383.56</v>
      </c>
      <c r="Y7" s="12">
        <v>14002.316999999999</v>
      </c>
    </row>
    <row r="8" spans="1:25" x14ac:dyDescent="0.2">
      <c r="A8" s="11"/>
      <c r="B8" s="12">
        <v>10542.125</v>
      </c>
      <c r="C8" s="12">
        <v>4273.3760000000002</v>
      </c>
      <c r="D8" s="12">
        <v>12757.983</v>
      </c>
      <c r="E8" s="12">
        <v>5477.9830000000002</v>
      </c>
      <c r="F8" s="12">
        <v>17009.66</v>
      </c>
      <c r="G8" s="12">
        <v>22268.146000000001</v>
      </c>
      <c r="H8" s="12">
        <v>17775.489000000001</v>
      </c>
      <c r="I8" s="12">
        <v>22995.054</v>
      </c>
      <c r="J8" s="12">
        <v>10712.64</v>
      </c>
      <c r="K8" s="12">
        <v>20484.024000000001</v>
      </c>
      <c r="L8" s="12">
        <v>12449.589</v>
      </c>
      <c r="M8" s="12">
        <v>15930.004000000001</v>
      </c>
      <c r="N8" s="12">
        <v>6129.326</v>
      </c>
      <c r="O8" s="12">
        <v>3109.1840000000002</v>
      </c>
      <c r="P8" s="12">
        <v>17210.902999999998</v>
      </c>
      <c r="Q8" s="12">
        <v>6886.9830000000002</v>
      </c>
      <c r="R8" s="12">
        <v>8268.1749999999993</v>
      </c>
      <c r="S8" s="12">
        <v>13194.245999999999</v>
      </c>
      <c r="T8" s="12">
        <v>16459.438999999998</v>
      </c>
      <c r="U8" s="12">
        <v>14865.489</v>
      </c>
      <c r="V8" s="12">
        <v>6213.2049999999999</v>
      </c>
      <c r="W8" s="12">
        <v>9363.64</v>
      </c>
      <c r="X8" s="12">
        <v>15623.196</v>
      </c>
      <c r="Y8" s="12">
        <v>12412.054</v>
      </c>
    </row>
    <row r="9" spans="1:25" x14ac:dyDescent="0.2">
      <c r="A9" s="11"/>
      <c r="B9" s="12">
        <v>12847.489</v>
      </c>
      <c r="C9" s="12">
        <v>5315.74</v>
      </c>
      <c r="D9" s="12">
        <v>13263.376</v>
      </c>
      <c r="E9" s="12">
        <v>6598.518</v>
      </c>
      <c r="F9" s="12">
        <v>20744.316999999999</v>
      </c>
      <c r="G9" s="12">
        <v>27449.731</v>
      </c>
      <c r="H9" s="12">
        <v>23142.458999999999</v>
      </c>
      <c r="I9" s="12">
        <v>30915.66</v>
      </c>
      <c r="J9" s="12">
        <v>14228.903</v>
      </c>
      <c r="K9" s="12">
        <v>25694.560000000001</v>
      </c>
      <c r="L9" s="12">
        <v>16087.903</v>
      </c>
      <c r="M9" s="12">
        <v>21621.075000000001</v>
      </c>
      <c r="N9" s="12">
        <v>6597.9830000000002</v>
      </c>
      <c r="O9" s="12">
        <v>3053.1840000000002</v>
      </c>
      <c r="P9" s="12">
        <v>16380.004000000001</v>
      </c>
      <c r="Q9" s="12">
        <v>6996.1040000000003</v>
      </c>
      <c r="R9" s="12">
        <v>7323.326</v>
      </c>
      <c r="S9" s="12">
        <v>13146.125</v>
      </c>
      <c r="T9" s="12">
        <v>15777.245999999999</v>
      </c>
      <c r="U9" s="12">
        <v>14436.125</v>
      </c>
      <c r="V9" s="12">
        <v>5912.4970000000003</v>
      </c>
      <c r="W9" s="12">
        <v>8925.69</v>
      </c>
      <c r="X9" s="12">
        <v>14977.004000000001</v>
      </c>
      <c r="Y9" s="12">
        <v>12227.347</v>
      </c>
    </row>
    <row r="10" spans="1:25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6" customHeight="1" x14ac:dyDescent="0.2">
      <c r="A11" s="15" t="s">
        <v>14</v>
      </c>
      <c r="B11" s="16">
        <f>AVERAGE(B7:B9)</f>
        <v>11533.636666666667</v>
      </c>
      <c r="C11" s="16">
        <f>AVERAGE(C7:C9)</f>
        <v>4862.2043333333331</v>
      </c>
      <c r="D11" s="16">
        <f>AVERAGE(D7:D9)</f>
        <v>13071.188</v>
      </c>
      <c r="E11" s="16">
        <f>AVERAGE(E7:E9)</f>
        <v>6176.6563333333334</v>
      </c>
      <c r="F11" s="16">
        <f>AVERAGE(F7:F9)</f>
        <v>19421.007333333331</v>
      </c>
      <c r="G11" s="16">
        <f>AVERAGE(G7:G9)</f>
        <v>24823.600333333336</v>
      </c>
      <c r="H11" s="16">
        <f>AVERAGE(H7:H9)</f>
        <v>21212.638000000003</v>
      </c>
      <c r="I11" s="16">
        <f>AVERAGE(I7:I9)</f>
        <v>28254.057666666664</v>
      </c>
      <c r="J11" s="16">
        <f>AVERAGE(J7:J9)</f>
        <v>12635.303666666667</v>
      </c>
      <c r="K11" s="16">
        <f>AVERAGE(K7:K9)</f>
        <v>23360.819333333333</v>
      </c>
      <c r="L11" s="16">
        <f>AVERAGE(L7:L9)</f>
        <v>14406.229333333335</v>
      </c>
      <c r="M11" s="16">
        <f>AVERAGE(M7:M9)</f>
        <v>18624.091666666664</v>
      </c>
      <c r="N11" s="16">
        <f>AVERAGE(N7:N9)</f>
        <v>6477.3329999999996</v>
      </c>
      <c r="O11" s="16">
        <f>AVERAGE(O7:O9)</f>
        <v>3547.2313333333332</v>
      </c>
      <c r="P11" s="16">
        <f>AVERAGE(P7:P9)</f>
        <v>17145.212666666666</v>
      </c>
      <c r="Q11" s="16">
        <f>AVERAGE(Q7:Q9)</f>
        <v>7363.3873333333331</v>
      </c>
      <c r="R11" s="16">
        <f>AVERAGE(R7:R9)</f>
        <v>8215.9156666666659</v>
      </c>
      <c r="S11" s="16">
        <f>AVERAGE(S7:S9)</f>
        <v>13301.636666666667</v>
      </c>
      <c r="T11" s="16">
        <f>AVERAGE(T7:T9)</f>
        <v>16470.731666666663</v>
      </c>
      <c r="U11" s="16">
        <f>AVERAGE(U7:U9)</f>
        <v>15110.983999999999</v>
      </c>
      <c r="V11" s="16">
        <f>AVERAGE(V7:V9)</f>
        <v>6538.373333333333</v>
      </c>
      <c r="W11" s="16">
        <f>AVERAGE(W7:W9)</f>
        <v>9418.7373333333326</v>
      </c>
      <c r="X11" s="16">
        <f>AVERAGE(X7:X9)</f>
        <v>15661.253333333334</v>
      </c>
      <c r="Y11" s="16">
        <f>AVERAGE(Y7:Y9)</f>
        <v>12880.572666666667</v>
      </c>
    </row>
    <row r="12" spans="1:25" ht="16" customHeight="1" x14ac:dyDescent="0.2">
      <c r="A12" s="15" t="s">
        <v>15</v>
      </c>
      <c r="B12" s="16">
        <f>STDEV(B7:B9)/SQRT(COUNT(B7:B9))</f>
        <v>684.73922582842499</v>
      </c>
      <c r="C12" s="16">
        <f>STDEV(C7:C9)/SQRT(COUNT(C7:C9))</f>
        <v>308.4146323616597</v>
      </c>
      <c r="D12" s="16">
        <f>STDEV(D7:D9)/SQRT(COUNT(D7:D9))</f>
        <v>157.94445946703331</v>
      </c>
      <c r="E12" s="16">
        <f>STDEV(E7:E9)/SQRT(COUNT(E7:E9))</f>
        <v>351.83717619486674</v>
      </c>
      <c r="F12" s="16">
        <f>STDEV(F7:F9)/SQRT(COUNT(F7:F9))</f>
        <v>1207.5850832655412</v>
      </c>
      <c r="G12" s="16">
        <f>STDEV(G7:G9)/SQRT(COUNT(G7:G9))</f>
        <v>1496.2121213391204</v>
      </c>
      <c r="H12" s="16">
        <f>STDEV(H7:H9)/SQRT(COUNT(H7:H9))</f>
        <v>1722.8967873819217</v>
      </c>
      <c r="I12" s="16">
        <f>STDEV(I7:I9)/SQRT(COUNT(I7:I9))</f>
        <v>2629.5671454069075</v>
      </c>
      <c r="J12" s="16">
        <f>STDEV(J7:J9)/SQRT(COUNT(J7:J9))</f>
        <v>1028.3058677417457</v>
      </c>
      <c r="K12" s="16">
        <f>STDEV(K7:K9)/SQRT(COUNT(K7:K9))</f>
        <v>1528.4635673408916</v>
      </c>
      <c r="L12" s="16">
        <f>STDEV(L7:L9)/SQRT(COUNT(L7:L9))</f>
        <v>1059.250866018418</v>
      </c>
      <c r="M12" s="16">
        <f>STDEV(M7:M9)/SQRT(COUNT(M7:M9))</f>
        <v>1649.8365192168235</v>
      </c>
      <c r="N12" s="16">
        <f>STDEV(N7:N9)/SQRT(COUNT(N7:N9))</f>
        <v>176.70903579896523</v>
      </c>
      <c r="O12" s="16">
        <f>STDEV(O7:O9)/SQRT(COUNT(O7:O9))</f>
        <v>466.32762114252426</v>
      </c>
      <c r="P12" s="16">
        <f>STDEV(P7:P9)/SQRT(COUNT(P7:P9))</f>
        <v>424.10404032199949</v>
      </c>
      <c r="Q12" s="16">
        <f>STDEV(Q7:Q9)/SQRT(COUNT(Q7:Q9))</f>
        <v>423.01832400198055</v>
      </c>
      <c r="R12" s="16">
        <f>STDEV(R7:R9)/SQRT(COUNT(R7:R9))</f>
        <v>500.93286644031542</v>
      </c>
      <c r="S12" s="16">
        <f>STDEV(S7:S9)/SQRT(COUNT(S7:S9))</f>
        <v>132.18312463439196</v>
      </c>
      <c r="T12" s="16">
        <f>STDEV(T7:T9)/SQRT(COUNT(T7:T9))</f>
        <v>403.68353804448225</v>
      </c>
      <c r="U12" s="16">
        <f>STDEV(U7:U9)/SQRT(COUNT(U7:U9))</f>
        <v>476.57702249514011</v>
      </c>
      <c r="V12" s="16">
        <f>STDEV(V7:V9)/SQRT(COUNT(V7:V9))</f>
        <v>483.38073117448346</v>
      </c>
      <c r="W12" s="16">
        <f>STDEV(W7:W9)/SQRT(COUNT(W7:W9))</f>
        <v>301.82609911522059</v>
      </c>
      <c r="X12" s="16">
        <f>STDEV(X7:X9)/SQRT(COUNT(X7:X9))</f>
        <v>406.48338045129327</v>
      </c>
      <c r="Y12" s="16">
        <f>STDEV(Y7:Y9)/SQRT(COUNT(Y7:Y9))</f>
        <v>563.40096171564255</v>
      </c>
    </row>
    <row r="13" spans="1:25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ht="13" customHeight="1" x14ac:dyDescent="0.2">
      <c r="A14" s="25"/>
      <c r="B14" s="25"/>
    </row>
    <row r="15" spans="1:25" x14ac:dyDescent="0.2">
      <c r="A15" s="25"/>
      <c r="B15" s="25"/>
    </row>
    <row r="16" spans="1:25" ht="13" customHeight="1" x14ac:dyDescent="0.2">
      <c r="A16" s="25"/>
    </row>
    <row r="17" spans="1:2" x14ac:dyDescent="0.2">
      <c r="A17" s="25"/>
    </row>
    <row r="24" spans="1:2" x14ac:dyDescent="0.2">
      <c r="B24" s="25"/>
    </row>
    <row r="25" spans="1:2" x14ac:dyDescent="0.2">
      <c r="B25" s="25"/>
    </row>
    <row r="26" spans="1:2" x14ac:dyDescent="0.2">
      <c r="B26" s="25"/>
    </row>
    <row r="27" spans="1:2" x14ac:dyDescent="0.2">
      <c r="B27" s="25"/>
    </row>
  </sheetData>
  <mergeCells count="3">
    <mergeCell ref="N1:Y1"/>
    <mergeCell ref="A7:A9"/>
    <mergeCell ref="B1:M1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3A1E-658D-0143-8F57-2F04292A8C31}">
  <dimension ref="A1:E37"/>
  <sheetViews>
    <sheetView workbookViewId="0">
      <selection activeCell="B16" sqref="B16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5" ht="14" x14ac:dyDescent="0.2">
      <c r="A1" s="1" t="s">
        <v>0</v>
      </c>
      <c r="B1" s="5" t="s">
        <v>3</v>
      </c>
      <c r="C1" s="5"/>
    </row>
    <row r="2" spans="1:5" ht="14" x14ac:dyDescent="0.2">
      <c r="A2" s="1" t="s">
        <v>4</v>
      </c>
      <c r="B2" s="5"/>
      <c r="C2" s="5"/>
    </row>
    <row r="3" spans="1:5" ht="14" x14ac:dyDescent="0.2">
      <c r="A3" s="1" t="s">
        <v>5</v>
      </c>
      <c r="B3" s="5"/>
      <c r="C3" s="5"/>
    </row>
    <row r="4" spans="1:5" ht="14" x14ac:dyDescent="0.2">
      <c r="A4" s="1" t="s">
        <v>7</v>
      </c>
      <c r="B4" s="5"/>
      <c r="C4" s="5"/>
    </row>
    <row r="5" spans="1:5" ht="14" x14ac:dyDescent="0.2">
      <c r="A5" s="1" t="s">
        <v>8</v>
      </c>
      <c r="B5" s="5"/>
      <c r="C5" s="5"/>
    </row>
    <row r="6" spans="1:5" ht="14" x14ac:dyDescent="0.2">
      <c r="A6" s="1" t="s">
        <v>9</v>
      </c>
      <c r="B6" s="5"/>
      <c r="C6" s="5"/>
      <c r="D6" s="8"/>
      <c r="E6" s="8"/>
    </row>
    <row r="7" spans="1:5" ht="48" customHeight="1" x14ac:dyDescent="0.2">
      <c r="A7" s="1" t="s">
        <v>10</v>
      </c>
      <c r="B7" s="9" t="s">
        <v>11</v>
      </c>
      <c r="C7" s="10" t="s">
        <v>12</v>
      </c>
    </row>
    <row r="8" spans="1:5" x14ac:dyDescent="0.2">
      <c r="A8" s="11" t="s">
        <v>13</v>
      </c>
      <c r="B8" s="12">
        <v>5.3299329999999996</v>
      </c>
      <c r="C8" s="12">
        <v>5.8924329999999996</v>
      </c>
    </row>
    <row r="9" spans="1:5" x14ac:dyDescent="0.2">
      <c r="A9" s="11"/>
      <c r="B9" s="12">
        <v>5.7583270000000004</v>
      </c>
      <c r="C9" s="12">
        <v>6.0564489999999997</v>
      </c>
    </row>
    <row r="10" spans="1:5" x14ac:dyDescent="0.2">
      <c r="A10" s="11"/>
      <c r="B10" s="12">
        <v>5.4038890000000004</v>
      </c>
      <c r="C10" s="12">
        <v>5.8059919999999998</v>
      </c>
    </row>
    <row r="11" spans="1:5" x14ac:dyDescent="0.2">
      <c r="A11" s="13"/>
      <c r="B11" s="14"/>
      <c r="C11" s="14"/>
    </row>
    <row r="12" spans="1:5" ht="16" customHeight="1" x14ac:dyDescent="0.2">
      <c r="A12" s="15" t="s">
        <v>14</v>
      </c>
      <c r="B12" s="16">
        <f>AVERAGE(B8:B10)</f>
        <v>5.4973830000000001</v>
      </c>
      <c r="C12" s="16">
        <f>AVERAGE(C8:C10)</f>
        <v>5.9182913333333333</v>
      </c>
    </row>
    <row r="13" spans="1:5" ht="16" customHeight="1" x14ac:dyDescent="0.2">
      <c r="A13" s="15" t="s">
        <v>15</v>
      </c>
      <c r="B13" s="16">
        <f>STDEV(B8:B10)/SQRT(COUNT(B8:B10))</f>
        <v>0.13220716172734384</v>
      </c>
      <c r="C13" s="16">
        <f>STDEV(C8:C10)/SQRT(COUNT(C8:C10))</f>
        <v>7.3447639545309945E-2</v>
      </c>
    </row>
    <row r="14" spans="1:5" x14ac:dyDescent="0.2">
      <c r="A14" s="13"/>
      <c r="B14" s="17"/>
      <c r="C14" s="17"/>
    </row>
    <row r="15" spans="1:5" ht="32" customHeight="1" x14ac:dyDescent="0.2">
      <c r="A15" s="18" t="s">
        <v>16</v>
      </c>
      <c r="B15" s="19">
        <f>B12-$C$23</f>
        <v>0.2642423333333328</v>
      </c>
      <c r="C15" s="19">
        <f>C12-$C$23</f>
        <v>0.68515066666666602</v>
      </c>
    </row>
    <row r="16" spans="1:5" ht="32" customHeight="1" x14ac:dyDescent="0.2">
      <c r="A16" s="18" t="s">
        <v>17</v>
      </c>
      <c r="B16" s="19">
        <f>SQRT((B13^2)+($D$23^2))</f>
        <v>0.16705860646325441</v>
      </c>
      <c r="C16" s="19">
        <f>SQRT((C13^2)+($D$23^2))</f>
        <v>0.12579507198703072</v>
      </c>
    </row>
    <row r="17" spans="1:4" x14ac:dyDescent="0.2">
      <c r="A17" s="13"/>
      <c r="B17" s="17"/>
      <c r="C17" s="17"/>
    </row>
    <row r="18" spans="1:4" ht="32" customHeight="1" x14ac:dyDescent="0.2">
      <c r="A18" s="20" t="s">
        <v>18</v>
      </c>
      <c r="B18" s="21">
        <f>B15*$B$24</f>
        <v>34.988201048831264</v>
      </c>
      <c r="C18" s="21">
        <f>C15*$B$24</f>
        <v>90.720472271314591</v>
      </c>
    </row>
    <row r="19" spans="1:4" ht="32" customHeight="1" x14ac:dyDescent="0.2">
      <c r="A19" s="35" t="s">
        <v>19</v>
      </c>
      <c r="B19" s="21">
        <f>B18*SQRT((B16/B15)^2+($B$26/$B$24)^2)</f>
        <v>22.132957122951161</v>
      </c>
      <c r="C19" s="21">
        <f>C18*SQRT((C16/C15)^2+($B$26/$B$24)^2)</f>
        <v>16.770453227484463</v>
      </c>
    </row>
    <row r="20" spans="1:4" x14ac:dyDescent="0.2">
      <c r="A20" s="25"/>
      <c r="B20" s="25"/>
      <c r="C20" s="25"/>
      <c r="D20" s="25"/>
    </row>
    <row r="21" spans="1:4" ht="13" customHeight="1" x14ac:dyDescent="0.2">
      <c r="A21" s="26" t="s">
        <v>21</v>
      </c>
      <c r="B21" s="27">
        <v>5.0815049999999999</v>
      </c>
      <c r="C21" s="28" t="s">
        <v>22</v>
      </c>
      <c r="D21" s="26" t="s">
        <v>15</v>
      </c>
    </row>
    <row r="22" spans="1:4" x14ac:dyDescent="0.2">
      <c r="A22" s="26"/>
      <c r="B22" s="27">
        <v>5.1904490000000001</v>
      </c>
      <c r="C22" s="28"/>
      <c r="D22" s="26"/>
    </row>
    <row r="23" spans="1:4" x14ac:dyDescent="0.2">
      <c r="A23" s="26"/>
      <c r="B23" s="27">
        <v>5.4274680000000002</v>
      </c>
      <c r="C23" s="29">
        <f>AVERAGE(B21:B23)</f>
        <v>5.2331406666666673</v>
      </c>
      <c r="D23" s="29">
        <f>STDEV(B21:B23)/SQRT(COUNT(B21:B23))</f>
        <v>0.10212660956599147</v>
      </c>
    </row>
    <row r="24" spans="1:4" x14ac:dyDescent="0.2">
      <c r="A24" s="30" t="s">
        <v>23</v>
      </c>
      <c r="B24" s="31">
        <v>132.40952200000001</v>
      </c>
    </row>
    <row r="25" spans="1:4" x14ac:dyDescent="0.2">
      <c r="A25" s="30"/>
      <c r="B25" s="31"/>
    </row>
    <row r="26" spans="1:4" x14ac:dyDescent="0.2">
      <c r="A26" s="30" t="s">
        <v>24</v>
      </c>
      <c r="B26" s="31">
        <v>2.84899323</v>
      </c>
    </row>
    <row r="27" spans="1:4" x14ac:dyDescent="0.2">
      <c r="A27" s="30"/>
      <c r="B27" s="31"/>
    </row>
    <row r="34" spans="2:4" x14ac:dyDescent="0.2">
      <c r="B34" s="25"/>
      <c r="C34" s="25"/>
      <c r="D34" s="25"/>
    </row>
    <row r="35" spans="2:4" x14ac:dyDescent="0.2">
      <c r="B35" s="25"/>
      <c r="C35" s="25"/>
      <c r="D35" s="25"/>
    </row>
    <row r="36" spans="2:4" x14ac:dyDescent="0.2">
      <c r="B36" s="25"/>
      <c r="C36" s="25"/>
      <c r="D36" s="25"/>
    </row>
    <row r="37" spans="2:4" x14ac:dyDescent="0.2">
      <c r="B37" s="25"/>
      <c r="C37" s="25"/>
      <c r="D37" s="25"/>
    </row>
  </sheetData>
  <mergeCells count="9">
    <mergeCell ref="B1:C6"/>
    <mergeCell ref="A24:A25"/>
    <mergeCell ref="B24:B25"/>
    <mergeCell ref="A26:A27"/>
    <mergeCell ref="B26:B27"/>
    <mergeCell ref="A21:A23"/>
    <mergeCell ref="C21:C22"/>
    <mergeCell ref="D21:D22"/>
    <mergeCell ref="A8:A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EC46-EA9A-D74B-8309-E3D3C5E24A7B}">
  <dimension ref="A1:CA39"/>
  <sheetViews>
    <sheetView zoomScale="75" workbookViewId="0">
      <selection activeCell="B16" sqref="B16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79" ht="14" x14ac:dyDescent="0.2">
      <c r="A1" s="1" t="s">
        <v>0</v>
      </c>
      <c r="B1" s="2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2" t="s">
        <v>43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2" t="s">
        <v>31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4"/>
      <c r="BD1" s="5" t="s">
        <v>2</v>
      </c>
      <c r="BE1" s="5"/>
      <c r="BF1" s="5"/>
      <c r="BG1" s="5"/>
      <c r="BH1" s="5"/>
      <c r="BI1" s="5"/>
      <c r="BJ1" s="5" t="s">
        <v>43</v>
      </c>
      <c r="BK1" s="5"/>
      <c r="BL1" s="5"/>
      <c r="BM1" s="5"/>
      <c r="BN1" s="5"/>
      <c r="BO1" s="5"/>
      <c r="BP1" s="5" t="s">
        <v>31</v>
      </c>
      <c r="BQ1" s="5"/>
      <c r="BR1" s="5"/>
      <c r="BS1" s="5"/>
      <c r="BT1" s="5"/>
      <c r="BU1" s="5"/>
      <c r="BV1" s="5" t="s">
        <v>3</v>
      </c>
      <c r="BW1" s="5"/>
      <c r="BX1" s="5"/>
      <c r="BY1" s="5"/>
      <c r="BZ1" s="5"/>
      <c r="CA1" s="5"/>
    </row>
    <row r="2" spans="1:79" ht="14" x14ac:dyDescent="0.2">
      <c r="A2" s="1" t="s">
        <v>4</v>
      </c>
      <c r="B2" s="2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4"/>
      <c r="BD2" s="5" t="s">
        <v>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</row>
    <row r="3" spans="1:79" ht="14" x14ac:dyDescent="0.2">
      <c r="A3" s="1" t="s">
        <v>5</v>
      </c>
      <c r="B3" s="2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2" t="s">
        <v>6</v>
      </c>
      <c r="O3" s="3"/>
      <c r="P3" s="3"/>
      <c r="Q3" s="3"/>
      <c r="R3" s="3"/>
      <c r="S3" s="4"/>
      <c r="T3" s="2" t="s">
        <v>2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2" t="s">
        <v>6</v>
      </c>
      <c r="AG3" s="3"/>
      <c r="AH3" s="3"/>
      <c r="AI3" s="3"/>
      <c r="AJ3" s="3"/>
      <c r="AK3" s="4"/>
      <c r="AL3" s="2" t="s">
        <v>2</v>
      </c>
      <c r="AM3" s="3"/>
      <c r="AN3" s="3"/>
      <c r="AO3" s="3"/>
      <c r="AP3" s="3"/>
      <c r="AQ3" s="3"/>
      <c r="AR3" s="3"/>
      <c r="AS3" s="3"/>
      <c r="AT3" s="3"/>
      <c r="AU3" s="3"/>
      <c r="AV3" s="3"/>
      <c r="AW3" s="4"/>
      <c r="AX3" s="2" t="s">
        <v>6</v>
      </c>
      <c r="AY3" s="3"/>
      <c r="AZ3" s="3"/>
      <c r="BA3" s="3"/>
      <c r="BB3" s="3"/>
      <c r="BC3" s="4"/>
      <c r="BD3" s="5" t="s">
        <v>6</v>
      </c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</row>
    <row r="4" spans="1:79" ht="14" x14ac:dyDescent="0.2">
      <c r="A4" s="1" t="s">
        <v>7</v>
      </c>
      <c r="B4" s="2" t="s">
        <v>1</v>
      </c>
      <c r="C4" s="3"/>
      <c r="D4" s="3"/>
      <c r="E4" s="4"/>
      <c r="F4" s="2" t="s">
        <v>43</v>
      </c>
      <c r="G4" s="3"/>
      <c r="H4" s="3"/>
      <c r="I4" s="4"/>
      <c r="J4" s="2" t="s">
        <v>31</v>
      </c>
      <c r="K4" s="3"/>
      <c r="L4" s="3"/>
      <c r="M4" s="4"/>
      <c r="N4" s="2" t="s">
        <v>1</v>
      </c>
      <c r="O4" s="4"/>
      <c r="P4" s="2" t="s">
        <v>43</v>
      </c>
      <c r="Q4" s="4"/>
      <c r="R4" s="2" t="s">
        <v>31</v>
      </c>
      <c r="S4" s="4"/>
      <c r="T4" s="2" t="s">
        <v>1</v>
      </c>
      <c r="U4" s="3"/>
      <c r="V4" s="3"/>
      <c r="W4" s="4"/>
      <c r="X4" s="2" t="s">
        <v>43</v>
      </c>
      <c r="Y4" s="3"/>
      <c r="Z4" s="3"/>
      <c r="AA4" s="4"/>
      <c r="AB4" s="2" t="s">
        <v>31</v>
      </c>
      <c r="AC4" s="3"/>
      <c r="AD4" s="3"/>
      <c r="AE4" s="4"/>
      <c r="AF4" s="2" t="s">
        <v>1</v>
      </c>
      <c r="AG4" s="4"/>
      <c r="AH4" s="2" t="s">
        <v>43</v>
      </c>
      <c r="AI4" s="4"/>
      <c r="AJ4" s="2" t="s">
        <v>31</v>
      </c>
      <c r="AK4" s="4"/>
      <c r="AL4" s="2" t="s">
        <v>1</v>
      </c>
      <c r="AM4" s="3"/>
      <c r="AN4" s="3"/>
      <c r="AO4" s="4"/>
      <c r="AP4" s="2" t="s">
        <v>43</v>
      </c>
      <c r="AQ4" s="3"/>
      <c r="AR4" s="3"/>
      <c r="AS4" s="4"/>
      <c r="AT4" s="2" t="s">
        <v>31</v>
      </c>
      <c r="AU4" s="3"/>
      <c r="AV4" s="3"/>
      <c r="AW4" s="4"/>
      <c r="AX4" s="2" t="s">
        <v>1</v>
      </c>
      <c r="AY4" s="4"/>
      <c r="AZ4" s="2" t="s">
        <v>43</v>
      </c>
      <c r="BA4" s="4"/>
      <c r="BB4" s="2" t="s">
        <v>31</v>
      </c>
      <c r="BC4" s="4"/>
      <c r="BD4" s="5" t="s">
        <v>1</v>
      </c>
      <c r="BE4" s="5"/>
      <c r="BF4" s="5" t="s">
        <v>43</v>
      </c>
      <c r="BG4" s="5"/>
      <c r="BH4" s="5" t="s">
        <v>31</v>
      </c>
      <c r="BI4" s="5"/>
      <c r="BJ4" s="5" t="s">
        <v>1</v>
      </c>
      <c r="BK4" s="5"/>
      <c r="BL4" s="5" t="s">
        <v>43</v>
      </c>
      <c r="BM4" s="5"/>
      <c r="BN4" s="5" t="s">
        <v>31</v>
      </c>
      <c r="BO4" s="5"/>
      <c r="BP4" s="5" t="s">
        <v>1</v>
      </c>
      <c r="BQ4" s="5"/>
      <c r="BR4" s="5" t="s">
        <v>43</v>
      </c>
      <c r="BS4" s="5"/>
      <c r="BT4" s="5" t="s">
        <v>31</v>
      </c>
      <c r="BU4" s="5"/>
      <c r="BV4" s="5" t="s">
        <v>1</v>
      </c>
      <c r="BW4" s="5"/>
      <c r="BX4" s="5" t="s">
        <v>43</v>
      </c>
      <c r="BY4" s="5"/>
      <c r="BZ4" s="5" t="s">
        <v>31</v>
      </c>
      <c r="CA4" s="5"/>
    </row>
    <row r="5" spans="1:79" ht="14" x14ac:dyDescent="0.2">
      <c r="A5" s="1" t="s">
        <v>8</v>
      </c>
      <c r="B5" s="2" t="s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4"/>
      <c r="BD5" s="5" t="s">
        <v>1</v>
      </c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 t="s">
        <v>1</v>
      </c>
      <c r="BW5" s="5"/>
      <c r="BX5" s="5"/>
      <c r="BY5" s="5"/>
      <c r="BZ5" s="5"/>
      <c r="CA5" s="5"/>
    </row>
    <row r="6" spans="1:79" ht="14" x14ac:dyDescent="0.2">
      <c r="A6" s="1" t="s">
        <v>9</v>
      </c>
      <c r="B6" s="2" t="s">
        <v>1</v>
      </c>
      <c r="C6" s="4"/>
      <c r="D6" s="2" t="s">
        <v>6</v>
      </c>
      <c r="E6" s="4"/>
      <c r="F6" s="2" t="s">
        <v>1</v>
      </c>
      <c r="G6" s="4"/>
      <c r="H6" s="2" t="s">
        <v>6</v>
      </c>
      <c r="I6" s="4"/>
      <c r="J6" s="2" t="s">
        <v>1</v>
      </c>
      <c r="K6" s="4"/>
      <c r="L6" s="2" t="s">
        <v>6</v>
      </c>
      <c r="M6" s="4"/>
      <c r="N6" s="2" t="s">
        <v>1</v>
      </c>
      <c r="O6" s="3"/>
      <c r="P6" s="3"/>
      <c r="Q6" s="3"/>
      <c r="R6" s="3"/>
      <c r="S6" s="4"/>
      <c r="T6" s="2" t="s">
        <v>1</v>
      </c>
      <c r="U6" s="4"/>
      <c r="V6" s="2" t="s">
        <v>6</v>
      </c>
      <c r="W6" s="4"/>
      <c r="X6" s="2" t="s">
        <v>1</v>
      </c>
      <c r="Y6" s="4"/>
      <c r="Z6" s="2" t="s">
        <v>6</v>
      </c>
      <c r="AA6" s="4"/>
      <c r="AB6" s="2" t="s">
        <v>1</v>
      </c>
      <c r="AC6" s="4"/>
      <c r="AD6" s="2" t="s">
        <v>6</v>
      </c>
      <c r="AE6" s="4"/>
      <c r="AF6" s="2" t="s">
        <v>1</v>
      </c>
      <c r="AG6" s="3"/>
      <c r="AH6" s="3"/>
      <c r="AI6" s="3"/>
      <c r="AJ6" s="3"/>
      <c r="AK6" s="4"/>
      <c r="AL6" s="2" t="s">
        <v>1</v>
      </c>
      <c r="AM6" s="4"/>
      <c r="AN6" s="2" t="s">
        <v>6</v>
      </c>
      <c r="AO6" s="4"/>
      <c r="AP6" s="2" t="s">
        <v>1</v>
      </c>
      <c r="AQ6" s="4"/>
      <c r="AR6" s="2" t="s">
        <v>6</v>
      </c>
      <c r="AS6" s="4"/>
      <c r="AT6" s="2" t="s">
        <v>1</v>
      </c>
      <c r="AU6" s="4"/>
      <c r="AV6" s="2" t="s">
        <v>6</v>
      </c>
      <c r="AW6" s="4"/>
      <c r="AX6" s="2" t="s">
        <v>1</v>
      </c>
      <c r="AY6" s="3"/>
      <c r="AZ6" s="3"/>
      <c r="BA6" s="3"/>
      <c r="BB6" s="3"/>
      <c r="BC6" s="4"/>
      <c r="BD6" s="5" t="s">
        <v>6</v>
      </c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12" t="s">
        <v>1</v>
      </c>
      <c r="BW6" s="12" t="s">
        <v>6</v>
      </c>
      <c r="BX6" s="12" t="s">
        <v>1</v>
      </c>
      <c r="BY6" s="12" t="s">
        <v>6</v>
      </c>
      <c r="BZ6" s="12" t="s">
        <v>1</v>
      </c>
      <c r="CA6" s="12" t="s">
        <v>6</v>
      </c>
    </row>
    <row r="7" spans="1:79" ht="48" customHeight="1" x14ac:dyDescent="0.2">
      <c r="A7" s="1" t="s">
        <v>10</v>
      </c>
      <c r="B7" s="9" t="s">
        <v>11</v>
      </c>
      <c r="C7" s="10" t="s">
        <v>12</v>
      </c>
      <c r="D7" s="9" t="s">
        <v>11</v>
      </c>
      <c r="E7" s="10" t="s">
        <v>12</v>
      </c>
      <c r="F7" s="9" t="s">
        <v>11</v>
      </c>
      <c r="G7" s="10" t="s">
        <v>12</v>
      </c>
      <c r="H7" s="9" t="s">
        <v>11</v>
      </c>
      <c r="I7" s="10" t="s">
        <v>12</v>
      </c>
      <c r="J7" s="9" t="s">
        <v>11</v>
      </c>
      <c r="K7" s="10" t="s">
        <v>12</v>
      </c>
      <c r="L7" s="9" t="s">
        <v>11</v>
      </c>
      <c r="M7" s="10" t="s">
        <v>12</v>
      </c>
      <c r="N7" s="9" t="s">
        <v>11</v>
      </c>
      <c r="O7" s="10" t="s">
        <v>12</v>
      </c>
      <c r="P7" s="9" t="s">
        <v>11</v>
      </c>
      <c r="Q7" s="10" t="s">
        <v>12</v>
      </c>
      <c r="R7" s="9" t="s">
        <v>11</v>
      </c>
      <c r="S7" s="10" t="s">
        <v>12</v>
      </c>
      <c r="T7" s="9" t="s">
        <v>11</v>
      </c>
      <c r="U7" s="10" t="s">
        <v>12</v>
      </c>
      <c r="V7" s="9" t="s">
        <v>11</v>
      </c>
      <c r="W7" s="10" t="s">
        <v>12</v>
      </c>
      <c r="X7" s="9" t="s">
        <v>11</v>
      </c>
      <c r="Y7" s="10" t="s">
        <v>12</v>
      </c>
      <c r="Z7" s="9" t="s">
        <v>11</v>
      </c>
      <c r="AA7" s="10" t="s">
        <v>12</v>
      </c>
      <c r="AB7" s="9" t="s">
        <v>11</v>
      </c>
      <c r="AC7" s="10" t="s">
        <v>12</v>
      </c>
      <c r="AD7" s="9" t="s">
        <v>11</v>
      </c>
      <c r="AE7" s="10" t="s">
        <v>12</v>
      </c>
      <c r="AF7" s="9" t="s">
        <v>11</v>
      </c>
      <c r="AG7" s="10" t="s">
        <v>12</v>
      </c>
      <c r="AH7" s="9" t="s">
        <v>11</v>
      </c>
      <c r="AI7" s="10" t="s">
        <v>12</v>
      </c>
      <c r="AJ7" s="9" t="s">
        <v>11</v>
      </c>
      <c r="AK7" s="10" t="s">
        <v>12</v>
      </c>
      <c r="AL7" s="9" t="s">
        <v>11</v>
      </c>
      <c r="AM7" s="10" t="s">
        <v>12</v>
      </c>
      <c r="AN7" s="9" t="s">
        <v>11</v>
      </c>
      <c r="AO7" s="10" t="s">
        <v>12</v>
      </c>
      <c r="AP7" s="9" t="s">
        <v>11</v>
      </c>
      <c r="AQ7" s="10" t="s">
        <v>12</v>
      </c>
      <c r="AR7" s="9" t="s">
        <v>11</v>
      </c>
      <c r="AS7" s="10" t="s">
        <v>12</v>
      </c>
      <c r="AT7" s="9" t="s">
        <v>11</v>
      </c>
      <c r="AU7" s="10" t="s">
        <v>12</v>
      </c>
      <c r="AV7" s="9" t="s">
        <v>11</v>
      </c>
      <c r="AW7" s="10" t="s">
        <v>12</v>
      </c>
      <c r="AX7" s="9" t="s">
        <v>11</v>
      </c>
      <c r="AY7" s="10" t="s">
        <v>12</v>
      </c>
      <c r="AZ7" s="9" t="s">
        <v>11</v>
      </c>
      <c r="BA7" s="10" t="s">
        <v>12</v>
      </c>
      <c r="BB7" s="9" t="s">
        <v>11</v>
      </c>
      <c r="BC7" s="10" t="s">
        <v>12</v>
      </c>
      <c r="BD7" s="9" t="s">
        <v>11</v>
      </c>
      <c r="BE7" s="10" t="s">
        <v>12</v>
      </c>
      <c r="BF7" s="9" t="s">
        <v>11</v>
      </c>
      <c r="BG7" s="10" t="s">
        <v>12</v>
      </c>
      <c r="BH7" s="9" t="s">
        <v>11</v>
      </c>
      <c r="BI7" s="10" t="s">
        <v>12</v>
      </c>
      <c r="BJ7" s="9" t="s">
        <v>11</v>
      </c>
      <c r="BK7" s="10" t="s">
        <v>12</v>
      </c>
      <c r="BL7" s="9" t="s">
        <v>11</v>
      </c>
      <c r="BM7" s="10" t="s">
        <v>12</v>
      </c>
      <c r="BN7" s="9" t="s">
        <v>11</v>
      </c>
      <c r="BO7" s="10" t="s">
        <v>12</v>
      </c>
      <c r="BP7" s="9" t="s">
        <v>11</v>
      </c>
      <c r="BQ7" s="10" t="s">
        <v>12</v>
      </c>
      <c r="BR7" s="9" t="s">
        <v>11</v>
      </c>
      <c r="BS7" s="10" t="s">
        <v>12</v>
      </c>
      <c r="BT7" s="9" t="s">
        <v>11</v>
      </c>
      <c r="BU7" s="10" t="s">
        <v>12</v>
      </c>
      <c r="BV7" s="9" t="s">
        <v>11</v>
      </c>
      <c r="BW7" s="9" t="s">
        <v>11</v>
      </c>
      <c r="BX7" s="9" t="s">
        <v>11</v>
      </c>
      <c r="BY7" s="9" t="s">
        <v>11</v>
      </c>
      <c r="BZ7" s="9" t="s">
        <v>11</v>
      </c>
      <c r="CA7" s="9" t="s">
        <v>11</v>
      </c>
    </row>
    <row r="8" spans="1:79" x14ac:dyDescent="0.15">
      <c r="A8" s="11" t="s">
        <v>13</v>
      </c>
      <c r="B8" s="12">
        <v>113.05949</v>
      </c>
      <c r="C8" s="37">
        <v>1738.2186300000001</v>
      </c>
      <c r="D8" s="12">
        <v>113.14175</v>
      </c>
      <c r="E8" s="37">
        <v>998.75800000000004</v>
      </c>
      <c r="F8" s="12">
        <v>82.435040000000001</v>
      </c>
      <c r="G8" s="37">
        <v>1834.42554</v>
      </c>
      <c r="H8" s="12">
        <v>62.946779999999997</v>
      </c>
      <c r="I8" s="37">
        <v>866.42931999999996</v>
      </c>
      <c r="J8" s="12">
        <v>76.198890000000006</v>
      </c>
      <c r="K8" s="37">
        <v>1792.8783000000001</v>
      </c>
      <c r="L8" s="12">
        <v>82.706789999999998</v>
      </c>
      <c r="M8" s="37">
        <v>1024.6065699999999</v>
      </c>
      <c r="N8" s="37">
        <v>70.492769999999993</v>
      </c>
      <c r="O8" s="37">
        <v>1129.20911</v>
      </c>
      <c r="P8" s="37">
        <v>38.448149999999998</v>
      </c>
      <c r="Q8" s="37">
        <v>922.11707000000001</v>
      </c>
      <c r="R8" s="37">
        <v>15.574149999999999</v>
      </c>
      <c r="S8" s="37">
        <v>712.35320999999999</v>
      </c>
      <c r="T8" s="37">
        <v>368.53649999999999</v>
      </c>
      <c r="U8" s="37">
        <v>5656.8066399999998</v>
      </c>
      <c r="V8" s="37">
        <v>69.595920000000007</v>
      </c>
      <c r="W8" s="37">
        <v>3476.05762</v>
      </c>
      <c r="X8" s="37">
        <v>271.14819</v>
      </c>
      <c r="Y8" s="37">
        <v>4287.0996100000002</v>
      </c>
      <c r="Z8" s="37">
        <v>88.850189999999998</v>
      </c>
      <c r="AA8" s="37">
        <v>3419.3708499999998</v>
      </c>
      <c r="AB8" s="37">
        <v>140.91586000000001</v>
      </c>
      <c r="AC8" s="37">
        <v>2978.39282</v>
      </c>
      <c r="AD8" s="37">
        <v>80.670519999999996</v>
      </c>
      <c r="AE8" s="37">
        <v>2713.09033</v>
      </c>
      <c r="AF8" s="37">
        <v>44.898299999999999</v>
      </c>
      <c r="AG8" s="37">
        <v>1729.34961</v>
      </c>
      <c r="AH8" s="37">
        <v>13.49949</v>
      </c>
      <c r="AI8" s="37">
        <v>1637.4224899999999</v>
      </c>
      <c r="AJ8" s="37">
        <v>8.3658599999999996</v>
      </c>
      <c r="AK8" s="37">
        <v>1036.3773200000001</v>
      </c>
      <c r="AL8" s="37">
        <v>279.45312000000001</v>
      </c>
      <c r="AM8" s="37">
        <v>5198.6616199999999</v>
      </c>
      <c r="AN8" s="37">
        <v>117.40765</v>
      </c>
      <c r="AO8" s="37">
        <v>3258.8000499999998</v>
      </c>
      <c r="AP8" s="37">
        <v>201.95383000000001</v>
      </c>
      <c r="AQ8" s="37">
        <v>3534.93237</v>
      </c>
      <c r="AR8" s="37">
        <v>80.483500000000006</v>
      </c>
      <c r="AS8" s="37">
        <v>2799.5485800000001</v>
      </c>
      <c r="AT8" s="37">
        <v>141.58627000000001</v>
      </c>
      <c r="AU8" s="37">
        <v>3672.0881300000001</v>
      </c>
      <c r="AV8" s="37">
        <v>61.541080000000001</v>
      </c>
      <c r="AW8" s="37">
        <v>2721.9216299999998</v>
      </c>
      <c r="AX8" s="37">
        <v>45.173180000000002</v>
      </c>
      <c r="AY8" s="37">
        <v>2567.6689500000002</v>
      </c>
      <c r="AZ8" s="37">
        <v>17.637499999999999</v>
      </c>
      <c r="BA8" s="37">
        <v>1665.68787</v>
      </c>
      <c r="BB8" s="37">
        <v>8.8338800000000006</v>
      </c>
      <c r="BC8" s="37">
        <v>859.84149000000002</v>
      </c>
      <c r="BD8" s="37">
        <v>3183.7546400000001</v>
      </c>
      <c r="BE8" s="37">
        <v>7163.0268599999999</v>
      </c>
      <c r="BF8" s="37">
        <v>3256.9189500000002</v>
      </c>
      <c r="BG8" s="37">
        <v>7271.1870099999996</v>
      </c>
      <c r="BH8" s="37">
        <v>3533.0192900000002</v>
      </c>
      <c r="BI8" s="37">
        <v>6620.3276400000004</v>
      </c>
      <c r="BJ8" s="37">
        <v>7192.8657199999998</v>
      </c>
      <c r="BK8" s="37">
        <v>9653.2206999999999</v>
      </c>
      <c r="BL8" s="37">
        <v>5599.5</v>
      </c>
      <c r="BM8" s="37">
        <v>8006.3252000000002</v>
      </c>
      <c r="BN8" s="37">
        <v>5384.0800799999997</v>
      </c>
      <c r="BO8" s="37">
        <v>7946.6689500000002</v>
      </c>
      <c r="BP8" s="37">
        <v>7274.8959999999997</v>
      </c>
      <c r="BQ8" s="37">
        <v>10404.206050000001</v>
      </c>
      <c r="BR8" s="37">
        <v>5674.7133800000001</v>
      </c>
      <c r="BS8" s="37">
        <v>8521.1074200000003</v>
      </c>
      <c r="BT8" s="37">
        <v>5953.0737300000001</v>
      </c>
      <c r="BU8" s="37">
        <v>7225.9540999999999</v>
      </c>
      <c r="BV8" s="37">
        <v>50.105890000000002</v>
      </c>
      <c r="BW8" s="37">
        <v>64.560230000000004</v>
      </c>
      <c r="BX8" s="37">
        <v>69.074129999999997</v>
      </c>
      <c r="BY8" s="37">
        <v>43.052810000000001</v>
      </c>
      <c r="BZ8" s="37">
        <v>22.778960000000001</v>
      </c>
      <c r="CA8" s="37">
        <v>69.732290000000006</v>
      </c>
    </row>
    <row r="9" spans="1:79" x14ac:dyDescent="0.15">
      <c r="A9" s="11"/>
      <c r="B9" s="12">
        <v>162.93906000000001</v>
      </c>
      <c r="C9" s="37">
        <v>2195.30908</v>
      </c>
      <c r="D9" s="12">
        <v>135.37691000000001</v>
      </c>
      <c r="E9" s="37">
        <v>888.32959000000005</v>
      </c>
      <c r="F9" s="12">
        <v>85.358350000000002</v>
      </c>
      <c r="G9" s="37">
        <v>1626.0231900000001</v>
      </c>
      <c r="H9" s="12">
        <v>55.048789999999997</v>
      </c>
      <c r="I9" s="37">
        <v>970.01397999999995</v>
      </c>
      <c r="J9" s="12">
        <v>35.117260000000002</v>
      </c>
      <c r="K9" s="37">
        <v>1460.3521699999999</v>
      </c>
      <c r="L9" s="12">
        <v>83.287319999999994</v>
      </c>
      <c r="M9" s="37">
        <v>1035.06213</v>
      </c>
      <c r="N9" s="37">
        <v>84.92286</v>
      </c>
      <c r="O9" s="37">
        <v>1310.75793</v>
      </c>
      <c r="P9" s="37">
        <v>51.688929999999999</v>
      </c>
      <c r="Q9" s="37">
        <v>996.57135000000005</v>
      </c>
      <c r="R9" s="37">
        <v>33.301189999999998</v>
      </c>
      <c r="S9" s="37">
        <v>811.69788000000005</v>
      </c>
      <c r="T9" s="37">
        <v>337.27728000000002</v>
      </c>
      <c r="U9" s="37">
        <v>5208.6362300000001</v>
      </c>
      <c r="V9" s="37">
        <v>104.51335</v>
      </c>
      <c r="W9" s="37">
        <v>3383.5493200000001</v>
      </c>
      <c r="X9" s="37">
        <v>236.63849999999999</v>
      </c>
      <c r="Y9" s="37">
        <v>4311.0625</v>
      </c>
      <c r="Z9" s="37">
        <v>90.519329999999997</v>
      </c>
      <c r="AA9" s="37">
        <v>3134.1640600000001</v>
      </c>
      <c r="AB9" s="37">
        <v>130.24582000000001</v>
      </c>
      <c r="AC9" s="37">
        <v>3466.69434</v>
      </c>
      <c r="AD9" s="37">
        <v>94.507490000000004</v>
      </c>
      <c r="AE9" s="37">
        <v>3076.7143599999999</v>
      </c>
      <c r="AF9" s="37">
        <v>34.943919999999999</v>
      </c>
      <c r="AG9" s="37">
        <v>1693.77979</v>
      </c>
      <c r="AH9" s="37">
        <v>16.416679999999999</v>
      </c>
      <c r="AI9" s="37">
        <v>1626.1377</v>
      </c>
      <c r="AJ9" s="37">
        <v>9.0632699999999993</v>
      </c>
      <c r="AK9" s="37">
        <v>895.34216000000004</v>
      </c>
      <c r="AL9" s="37">
        <v>296.85784999999998</v>
      </c>
      <c r="AM9" s="37">
        <v>6327.2163099999998</v>
      </c>
      <c r="AN9" s="37">
        <v>103.13961999999999</v>
      </c>
      <c r="AO9" s="37">
        <v>3303.6884799999998</v>
      </c>
      <c r="AP9" s="37">
        <v>204.74931000000001</v>
      </c>
      <c r="AQ9" s="37">
        <v>3531.6616199999999</v>
      </c>
      <c r="AR9" s="37">
        <v>67.685180000000003</v>
      </c>
      <c r="AS9" s="37">
        <v>2950.85889</v>
      </c>
      <c r="AT9" s="37">
        <v>113.68479000000001</v>
      </c>
      <c r="AU9" s="37">
        <v>2842.9250499999998</v>
      </c>
      <c r="AV9" s="37">
        <v>83.288269999999997</v>
      </c>
      <c r="AW9" s="37">
        <v>2885.3310499999998</v>
      </c>
      <c r="AX9" s="37">
        <v>53.831119999999999</v>
      </c>
      <c r="AY9" s="37">
        <v>2669.3627900000001</v>
      </c>
      <c r="AZ9" s="37">
        <v>20.846139999999998</v>
      </c>
      <c r="BA9" s="37">
        <v>1720.2347400000001</v>
      </c>
      <c r="BB9" s="37">
        <v>18.41996</v>
      </c>
      <c r="BC9" s="37">
        <v>1037.62122</v>
      </c>
      <c r="BD9" s="37">
        <v>3466.6904300000001</v>
      </c>
      <c r="BE9" s="37">
        <v>6825.5854499999996</v>
      </c>
      <c r="BF9" s="37">
        <v>3247.6967800000002</v>
      </c>
      <c r="BG9" s="37">
        <v>5933.5566399999998</v>
      </c>
      <c r="BH9" s="37">
        <v>3582.54297</v>
      </c>
      <c r="BI9" s="37">
        <v>6608.4960899999996</v>
      </c>
      <c r="BJ9" s="37">
        <v>7183.1225599999998</v>
      </c>
      <c r="BK9" s="37">
        <v>9009.4804700000004</v>
      </c>
      <c r="BL9" s="37">
        <v>5743.9438499999997</v>
      </c>
      <c r="BM9" s="37">
        <v>8140.4194299999999</v>
      </c>
      <c r="BN9" s="37">
        <v>5382.6010699999997</v>
      </c>
      <c r="BO9" s="37">
        <v>7520.4252900000001</v>
      </c>
      <c r="BP9" s="37">
        <v>7325.3569299999999</v>
      </c>
      <c r="BQ9" s="37">
        <v>10486.29688</v>
      </c>
      <c r="BR9" s="37">
        <v>5542.0297899999996</v>
      </c>
      <c r="BS9" s="37">
        <v>8987.7089799999994</v>
      </c>
      <c r="BT9" s="37">
        <v>6409.7299800000001</v>
      </c>
      <c r="BU9" s="37">
        <v>8297.4658199999994</v>
      </c>
      <c r="BV9" s="37">
        <v>149.73600999999999</v>
      </c>
      <c r="BW9" s="37">
        <v>109.44324</v>
      </c>
      <c r="BX9" s="37">
        <v>47.499549999999999</v>
      </c>
      <c r="BY9" s="37">
        <v>67.271450000000002</v>
      </c>
      <c r="BZ9" s="37">
        <v>33.186019999999999</v>
      </c>
      <c r="CA9" s="37">
        <v>57.445500000000003</v>
      </c>
    </row>
    <row r="10" spans="1:79" x14ac:dyDescent="0.15">
      <c r="A10" s="11"/>
      <c r="B10" s="12">
        <v>171.79777999999999</v>
      </c>
      <c r="C10" s="37">
        <v>2033.3349599999999</v>
      </c>
      <c r="D10" s="12">
        <v>104.60057</v>
      </c>
      <c r="E10" s="37">
        <v>730.01074000000006</v>
      </c>
      <c r="F10" s="12">
        <v>57.407290000000003</v>
      </c>
      <c r="G10" s="37">
        <v>1619.64392</v>
      </c>
      <c r="H10" s="12">
        <v>89.344650000000001</v>
      </c>
      <c r="I10" s="37">
        <v>801.32532000000003</v>
      </c>
      <c r="J10" s="12">
        <v>37.718879999999999</v>
      </c>
      <c r="K10" s="37">
        <v>1768.58752</v>
      </c>
      <c r="L10" s="12">
        <v>93.721950000000007</v>
      </c>
      <c r="M10" s="37">
        <v>761.07763999999997</v>
      </c>
      <c r="N10" s="37">
        <v>63.480829999999997</v>
      </c>
      <c r="O10" s="37">
        <v>1353.0843500000001</v>
      </c>
      <c r="P10" s="37">
        <v>40.248939999999997</v>
      </c>
      <c r="Q10" s="37">
        <v>915.60595999999998</v>
      </c>
      <c r="R10" s="37">
        <v>47.041600000000003</v>
      </c>
      <c r="S10" s="37">
        <v>891.42687999999998</v>
      </c>
      <c r="T10" s="37">
        <v>326.84377999999998</v>
      </c>
      <c r="U10" s="37">
        <v>5388.1625999999997</v>
      </c>
      <c r="V10" s="37">
        <v>86.848650000000006</v>
      </c>
      <c r="W10" s="37">
        <v>3898.7092299999999</v>
      </c>
      <c r="X10" s="37">
        <v>156.33172999999999</v>
      </c>
      <c r="Y10" s="37">
        <v>4393.4179700000004</v>
      </c>
      <c r="Z10" s="37">
        <v>118.79891000000001</v>
      </c>
      <c r="AA10" s="37">
        <v>3452.6191399999998</v>
      </c>
      <c r="AB10" s="37">
        <v>143.60663</v>
      </c>
      <c r="AC10" s="37">
        <v>3190.7163099999998</v>
      </c>
      <c r="AD10" s="37">
        <v>71.24145</v>
      </c>
      <c r="AE10" s="37">
        <v>2819.4809599999999</v>
      </c>
      <c r="AF10" s="37">
        <v>37.274009999999997</v>
      </c>
      <c r="AG10" s="37">
        <v>1999.1743200000001</v>
      </c>
      <c r="AH10" s="37">
        <v>17.807359999999999</v>
      </c>
      <c r="AI10" s="37">
        <v>1494.4531199999999</v>
      </c>
      <c r="AJ10" s="37">
        <v>17.87471</v>
      </c>
      <c r="AK10" s="37">
        <v>960.06768999999997</v>
      </c>
      <c r="AL10" s="37">
        <v>375.53152</v>
      </c>
      <c r="AM10" s="37">
        <v>5993.6064500000002</v>
      </c>
      <c r="AN10" s="37">
        <v>97.170779999999993</v>
      </c>
      <c r="AO10" s="37">
        <v>3134.5202599999998</v>
      </c>
      <c r="AP10" s="37">
        <v>165.65323000000001</v>
      </c>
      <c r="AQ10" s="37">
        <v>3782.48828</v>
      </c>
      <c r="AR10" s="37">
        <v>98.371449999999996</v>
      </c>
      <c r="AS10" s="37">
        <v>2891.6674800000001</v>
      </c>
      <c r="AT10" s="37">
        <v>121.66743</v>
      </c>
      <c r="AU10" s="37">
        <v>3336.9396999999999</v>
      </c>
      <c r="AV10" s="37">
        <v>87.569400000000002</v>
      </c>
      <c r="AW10" s="37">
        <v>2361.18604</v>
      </c>
      <c r="AX10" s="37">
        <v>7274.8959999999997</v>
      </c>
      <c r="AY10" s="37">
        <v>2281.96533</v>
      </c>
      <c r="AZ10" s="37">
        <v>15.13597</v>
      </c>
      <c r="BA10" s="37">
        <v>1671.2241200000001</v>
      </c>
      <c r="BB10" s="37">
        <v>13.4474</v>
      </c>
      <c r="BC10" s="37">
        <v>1090.4044200000001</v>
      </c>
      <c r="BD10" s="37">
        <v>3181.3298300000001</v>
      </c>
      <c r="BE10" s="37">
        <v>6632.1899400000002</v>
      </c>
      <c r="BF10" s="37">
        <v>3425.2211900000002</v>
      </c>
      <c r="BG10" s="37">
        <v>6232.5629900000004</v>
      </c>
      <c r="BH10" s="37">
        <v>3326.7292499999999</v>
      </c>
      <c r="BI10" s="37">
        <v>6292.1015600000001</v>
      </c>
      <c r="BJ10" s="37">
        <v>6760.7114300000003</v>
      </c>
      <c r="BK10" s="37">
        <v>9399.3769499999999</v>
      </c>
      <c r="BL10" s="37">
        <v>6308.4682599999996</v>
      </c>
      <c r="BM10" s="37">
        <v>7360.6406200000001</v>
      </c>
      <c r="BN10" s="37">
        <v>5101.89941</v>
      </c>
      <c r="BO10" s="37">
        <v>7846.6870099999996</v>
      </c>
      <c r="BP10" s="37">
        <v>6807.1411099999996</v>
      </c>
      <c r="BQ10" s="37">
        <v>9642.2529300000006</v>
      </c>
      <c r="BR10" s="37">
        <v>5621.9052700000002</v>
      </c>
      <c r="BS10" s="37">
        <v>7944.0830100000003</v>
      </c>
      <c r="BT10" s="37">
        <v>6030.7646500000001</v>
      </c>
      <c r="BU10" s="37">
        <v>7372.2548800000004</v>
      </c>
      <c r="BV10" s="37">
        <v>50.722969999999997</v>
      </c>
      <c r="BW10" s="37">
        <v>109.51967</v>
      </c>
      <c r="BX10" s="37">
        <v>81.46078</v>
      </c>
      <c r="BY10" s="37">
        <v>97.666150000000002</v>
      </c>
      <c r="BZ10" s="37">
        <v>23.004339999999999</v>
      </c>
      <c r="CA10" s="37">
        <v>44.13306</v>
      </c>
    </row>
    <row r="11" spans="1:7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</row>
    <row r="12" spans="1:79" ht="16" customHeight="1" x14ac:dyDescent="0.2">
      <c r="A12" s="15" t="s">
        <v>14</v>
      </c>
      <c r="B12" s="16">
        <f>AVERAGE(B8:B10)</f>
        <v>149.26544333333334</v>
      </c>
      <c r="C12" s="16">
        <f>AVERAGE(C8:C10)</f>
        <v>1988.9542233333334</v>
      </c>
      <c r="D12" s="16">
        <f>AVERAGE(D8:D10)</f>
        <v>117.70641000000001</v>
      </c>
      <c r="E12" s="16">
        <f>AVERAGE(E8:E10)</f>
        <v>872.36611000000005</v>
      </c>
      <c r="F12" s="16">
        <f>AVERAGE(F8:F10)</f>
        <v>75.066893333333326</v>
      </c>
      <c r="G12" s="16">
        <f>AVERAGE(G8:G10)</f>
        <v>1693.3642166666668</v>
      </c>
      <c r="H12" s="16">
        <f>AVERAGE(H8:H10)</f>
        <v>69.113406666666663</v>
      </c>
      <c r="I12" s="16">
        <f>AVERAGE(I8:I10)</f>
        <v>879.25620666666657</v>
      </c>
      <c r="J12" s="16">
        <f>AVERAGE(J8:J10)</f>
        <v>49.678343333333338</v>
      </c>
      <c r="K12" s="16">
        <f>AVERAGE(K8:K10)</f>
        <v>1673.9393299999999</v>
      </c>
      <c r="L12" s="16">
        <f>AVERAGE(L8:L10)</f>
        <v>86.572019999999995</v>
      </c>
      <c r="M12" s="16">
        <f>AVERAGE(M8:M10)</f>
        <v>940.24878000000001</v>
      </c>
      <c r="N12" s="16">
        <f>AVERAGE(N8:N10)</f>
        <v>72.965486666666663</v>
      </c>
      <c r="O12" s="16">
        <f>AVERAGE(O8:O10)</f>
        <v>1264.3504633333334</v>
      </c>
      <c r="P12" s="16">
        <f>AVERAGE(P8:P10)</f>
        <v>43.462006666666667</v>
      </c>
      <c r="Q12" s="16">
        <f>AVERAGE(Q8:Q10)</f>
        <v>944.76479333333327</v>
      </c>
      <c r="R12" s="16">
        <f>AVERAGE(R8:R10)</f>
        <v>31.972313333333332</v>
      </c>
      <c r="S12" s="16">
        <f>AVERAGE(S8:S10)</f>
        <v>805.1593233333333</v>
      </c>
      <c r="T12" s="16">
        <f>AVERAGE(T8:T10)</f>
        <v>344.21918666666664</v>
      </c>
      <c r="U12" s="16">
        <f>AVERAGE(U8:U10)</f>
        <v>5417.8684899999998</v>
      </c>
      <c r="V12" s="16">
        <f>AVERAGE(V8:V10)</f>
        <v>86.985973333333334</v>
      </c>
      <c r="W12" s="16">
        <f>AVERAGE(W8:W10)</f>
        <v>3586.1053900000002</v>
      </c>
      <c r="X12" s="16">
        <f>AVERAGE(X8:X10)</f>
        <v>221.37280666666666</v>
      </c>
      <c r="Y12" s="16">
        <f>AVERAGE(Y8:Y10)</f>
        <v>4330.5266933333342</v>
      </c>
      <c r="Z12" s="16">
        <f>AVERAGE(Z8:Z10)</f>
        <v>99.389476666666667</v>
      </c>
      <c r="AA12" s="16">
        <f>AVERAGE(AA8:AA10)</f>
        <v>3335.3846833333337</v>
      </c>
      <c r="AB12" s="16">
        <f>AVERAGE(AB8:AB10)</f>
        <v>138.25610333333336</v>
      </c>
      <c r="AC12" s="16">
        <f>AVERAGE(AC8:AC10)</f>
        <v>3211.9344899999996</v>
      </c>
      <c r="AD12" s="16">
        <f>AVERAGE(AD8:AD10)</f>
        <v>82.13982</v>
      </c>
      <c r="AE12" s="16">
        <f>AVERAGE(AE8:AE10)</f>
        <v>2869.7618833333331</v>
      </c>
      <c r="AF12" s="16">
        <f>AVERAGE(AF8:AF10)</f>
        <v>39.038743333333336</v>
      </c>
      <c r="AG12" s="16">
        <f>AVERAGE(AG8:AG10)</f>
        <v>1807.4345733333332</v>
      </c>
      <c r="AH12" s="16">
        <f>AVERAGE(AH8:AH10)</f>
        <v>15.907843333333332</v>
      </c>
      <c r="AI12" s="16">
        <f>AVERAGE(AI8:AI10)</f>
        <v>1586.0044366666668</v>
      </c>
      <c r="AJ12" s="16">
        <f>AVERAGE(AJ8:AJ10)</f>
        <v>11.767946666666667</v>
      </c>
      <c r="AK12" s="16">
        <f>AVERAGE(AK8:AK10)</f>
        <v>963.92905666666672</v>
      </c>
      <c r="AL12" s="16">
        <f>AVERAGE(AL8:AL10)</f>
        <v>317.28082999999998</v>
      </c>
      <c r="AM12" s="16">
        <f>AVERAGE(AM8:AM10)</f>
        <v>5839.8281266666663</v>
      </c>
      <c r="AN12" s="16">
        <f>AVERAGE(AN8:AN10)</f>
        <v>105.90601666666667</v>
      </c>
      <c r="AO12" s="16">
        <f>AVERAGE(AO8:AO10)</f>
        <v>3232.3362633333331</v>
      </c>
      <c r="AP12" s="16">
        <f>AVERAGE(AP8:AP10)</f>
        <v>190.78545666666665</v>
      </c>
      <c r="AQ12" s="16">
        <f>AVERAGE(AQ8:AQ10)</f>
        <v>3616.3607566666665</v>
      </c>
      <c r="AR12" s="16">
        <f>AVERAGE(AR8:AR10)</f>
        <v>82.18004333333333</v>
      </c>
      <c r="AS12" s="16">
        <f>AVERAGE(AS8:AS10)</f>
        <v>2880.6916500000002</v>
      </c>
      <c r="AT12" s="16">
        <f>AVERAGE(AT8:AT10)</f>
        <v>125.64616333333333</v>
      </c>
      <c r="AU12" s="16">
        <f>AVERAGE(AU8:AU10)</f>
        <v>3283.9842933333334</v>
      </c>
      <c r="AV12" s="16">
        <f>AVERAGE(AV8:AV10)</f>
        <v>77.466250000000002</v>
      </c>
      <c r="AW12" s="16">
        <f>AVERAGE(AW8:AW10)</f>
        <v>2656.14624</v>
      </c>
      <c r="AX12" s="16">
        <f>AVERAGE(AX8:AX10)</f>
        <v>2457.9667666666664</v>
      </c>
      <c r="AY12" s="16">
        <f>AVERAGE(AY8:AY10)</f>
        <v>2506.3323566666668</v>
      </c>
      <c r="AZ12" s="16">
        <f>AVERAGE(AZ8:AZ10)</f>
        <v>17.873203333333333</v>
      </c>
      <c r="BA12" s="16">
        <f>AVERAGE(BA8:BA10)</f>
        <v>1685.7155766666667</v>
      </c>
      <c r="BB12" s="16">
        <f>AVERAGE(BB8:BB10)</f>
        <v>13.567079999999999</v>
      </c>
      <c r="BC12" s="16">
        <f>AVERAGE(BC8:BC10)</f>
        <v>995.95571000000007</v>
      </c>
      <c r="BD12" s="16">
        <f>AVERAGE(BD8:BD10)</f>
        <v>3277.2583</v>
      </c>
      <c r="BE12" s="16">
        <f>AVERAGE(BE8:BE10)</f>
        <v>6873.6007500000005</v>
      </c>
      <c r="BF12" s="16">
        <f>AVERAGE(BF8:BF10)</f>
        <v>3309.9456400000004</v>
      </c>
      <c r="BG12" s="16">
        <f>AVERAGE(BG8:BG10)</f>
        <v>6479.1022133333345</v>
      </c>
      <c r="BH12" s="16">
        <f>AVERAGE(BH8:BH10)</f>
        <v>3480.763836666667</v>
      </c>
      <c r="BI12" s="16">
        <f>AVERAGE(BI8:BI10)</f>
        <v>6506.9750966666661</v>
      </c>
      <c r="BJ12" s="16">
        <f>AVERAGE(BJ8:BJ10)</f>
        <v>7045.56657</v>
      </c>
      <c r="BK12" s="16">
        <f>AVERAGE(BK8:BK10)</f>
        <v>9354.0260399999988</v>
      </c>
      <c r="BL12" s="16">
        <f>AVERAGE(BL8:BL10)</f>
        <v>5883.9707033333325</v>
      </c>
      <c r="BM12" s="16">
        <f>AVERAGE(BM8:BM10)</f>
        <v>7835.7950833333334</v>
      </c>
      <c r="BN12" s="16">
        <f>AVERAGE(BN8:BN10)</f>
        <v>5289.5268533333337</v>
      </c>
      <c r="BO12" s="16">
        <f>AVERAGE(BO8:BO10)</f>
        <v>7771.260416666667</v>
      </c>
      <c r="BP12" s="16">
        <f>AVERAGE(BP8:BP10)</f>
        <v>7135.7980133333331</v>
      </c>
      <c r="BQ12" s="16">
        <f>AVERAGE(BQ8:BQ10)</f>
        <v>10177.585286666668</v>
      </c>
      <c r="BR12" s="16">
        <f>AVERAGE(BR8:BR10)</f>
        <v>5612.8828133333336</v>
      </c>
      <c r="BS12" s="16">
        <f>AVERAGE(BS8:BS10)</f>
        <v>8484.2998033333333</v>
      </c>
      <c r="BT12" s="16">
        <f>AVERAGE(BT8:BT10)</f>
        <v>6131.1894533333334</v>
      </c>
      <c r="BU12" s="16">
        <f>AVERAGE(BU8:BU10)</f>
        <v>7631.8915999999999</v>
      </c>
      <c r="BV12" s="16">
        <f>AVERAGE(BV8:BV10)</f>
        <v>83.521623333333338</v>
      </c>
      <c r="BW12" s="16">
        <f>AVERAGE(BW8:BW10)</f>
        <v>94.507713333333342</v>
      </c>
      <c r="BX12" s="16">
        <f>AVERAGE(BX8:BX10)</f>
        <v>66.01148666666667</v>
      </c>
      <c r="BY12" s="16">
        <f>AVERAGE(BY8:BY10)</f>
        <v>69.330136666666661</v>
      </c>
      <c r="BZ12" s="16">
        <f>AVERAGE(BZ8:BZ10)</f>
        <v>26.323106666666664</v>
      </c>
      <c r="CA12" s="16">
        <f>AVERAGE(CA8:CA10)</f>
        <v>57.103616666666674</v>
      </c>
    </row>
    <row r="13" spans="1:79" ht="16" customHeight="1" x14ac:dyDescent="0.2">
      <c r="A13" s="15" t="s">
        <v>15</v>
      </c>
      <c r="B13" s="16">
        <f>STDEV(B8:B10)/SQRT(COUNT(B8:B10))</f>
        <v>18.282710617695948</v>
      </c>
      <c r="C13" s="16">
        <f>STDEV(C8:C10)/SQRT(COUNT(C8:C10))</f>
        <v>133.8035340970828</v>
      </c>
      <c r="D13" s="16">
        <f>STDEV(D8:D10)/SQRT(COUNT(D8:D10))</f>
        <v>9.1728379221046428</v>
      </c>
      <c r="E13" s="16">
        <f>STDEV(E8:E10)/SQRT(COUNT(E8:E10))</f>
        <v>77.990163823522039</v>
      </c>
      <c r="F13" s="16">
        <f>STDEV(F8:F10)/SQRT(COUNT(F8:F10))</f>
        <v>8.8700362223431135</v>
      </c>
      <c r="G13" s="16">
        <f>STDEV(G8:G10)/SQRT(COUNT(G8:G10))</f>
        <v>70.554698584022077</v>
      </c>
      <c r="H13" s="16">
        <f>STDEV(H8:H10)/SQRT(COUNT(H8:H10))</f>
        <v>10.369377458321441</v>
      </c>
      <c r="I13" s="16">
        <f>STDEV(I8:I10)/SQRT(COUNT(I8:I10))</f>
        <v>49.116741101578683</v>
      </c>
      <c r="J13" s="16">
        <f>STDEV(J8:J10)/SQRT(COUNT(J8:J10))</f>
        <v>13.281524175588597</v>
      </c>
      <c r="K13" s="16">
        <f>STDEV(K8:K10)/SQRT(COUNT(K8:K10))</f>
        <v>107.02354364951876</v>
      </c>
      <c r="L13" s="16">
        <f>STDEV(L8:L10)/SQRT(COUNT(L8:L10))</f>
        <v>3.5788907976215238</v>
      </c>
      <c r="M13" s="16">
        <f>STDEV(M8:M10)/SQRT(COUNT(M8:M10))</f>
        <v>89.636400233393317</v>
      </c>
      <c r="N13" s="16">
        <f>STDEV(N8:N10)/SQRT(COUNT(N8:N10))</f>
        <v>6.312049546051667</v>
      </c>
      <c r="O13" s="16">
        <f>STDEV(O8:O10)/SQRT(COUNT(O8:O10))</f>
        <v>68.666514141605049</v>
      </c>
      <c r="P13" s="16">
        <f>STDEV(P8:P10)/SQRT(COUNT(P8:P10))</f>
        <v>4.146179438367855</v>
      </c>
      <c r="Q13" s="16">
        <f>STDEV(Q8:Q10)/SQRT(COUNT(Q8:Q10))</f>
        <v>25.971382478928845</v>
      </c>
      <c r="R13" s="16">
        <f>STDEV(R8:R10)/SQRT(COUNT(R8:R10))</f>
        <v>9.1081380693683975</v>
      </c>
      <c r="S13" s="16">
        <f>STDEV(S8:S10)/SQRT(COUNT(S8:S10))</f>
        <v>51.797391711293834</v>
      </c>
      <c r="T13" s="16">
        <f>STDEV(T8:T10)/SQRT(COUNT(T8:T10))</f>
        <v>12.526149666146861</v>
      </c>
      <c r="U13" s="16">
        <f>STDEV(U8:U10)/SQRT(COUNT(U8:U10))</f>
        <v>130.22545709321591</v>
      </c>
      <c r="V13" s="16">
        <f>STDEV(V8:V10)/SQRT(COUNT(V8:V10))</f>
        <v>10.080027657446067</v>
      </c>
      <c r="W13" s="16">
        <f>STDEV(W8:W10)/SQRT(COUNT(W8:W10))</f>
        <v>158.56682816116961</v>
      </c>
      <c r="X13" s="16">
        <f>STDEV(X8:X10)/SQRT(COUNT(X8:X10))</f>
        <v>34.012183681946638</v>
      </c>
      <c r="Y13" s="16">
        <f>STDEV(Y8:Y10)/SQRT(COUNT(Y8:Y10))</f>
        <v>32.197513024354592</v>
      </c>
      <c r="Z13" s="16">
        <f>STDEV(Z8:Z10)/SQRT(COUNT(Z8:Z10))</f>
        <v>9.7166709632763446</v>
      </c>
      <c r="AA13" s="16">
        <f>STDEV(AA8:AA10)/SQRT(COUNT(AA8:AA10))</f>
        <v>101.06708438453538</v>
      </c>
      <c r="AB13" s="16">
        <f>STDEV(AB8:AB10)/SQRT(COUNT(AB8:AB10))</f>
        <v>4.0797687887278311</v>
      </c>
      <c r="AC13" s="16">
        <f>STDEV(AC8:AC10)/SQRT(COUNT(AC8:AC10))</f>
        <v>141.35917843147163</v>
      </c>
      <c r="AD13" s="16">
        <f>STDEV(AD8:AD10)/SQRT(COUNT(AD8:AD10))</f>
        <v>6.756386760882874</v>
      </c>
      <c r="AE13" s="16">
        <f>STDEV(AE8:AE10)/SQRT(COUNT(AE8:AE10))</f>
        <v>107.9378482226379</v>
      </c>
      <c r="AF13" s="16">
        <f>STDEV(AF8:AF10)/SQRT(COUNT(AF8:AF10))</f>
        <v>3.0060013916293613</v>
      </c>
      <c r="AG13" s="16">
        <f>STDEV(AG8:AG10)/SQRT(COUNT(AG8:AG10))</f>
        <v>96.418187880634932</v>
      </c>
      <c r="AH13" s="16">
        <f>STDEV(AH8:AH10)/SQRT(COUNT(AH8:AH10))</f>
        <v>1.2693334273328039</v>
      </c>
      <c r="AI13" s="16">
        <f>STDEV(AI8:AI10)/SQRT(COUNT(AI8:AI10))</f>
        <v>45.891427336291031</v>
      </c>
      <c r="AJ13" s="16">
        <f>STDEV(AJ8:AJ10)/SQRT(COUNT(AJ8:AJ10))</f>
        <v>3.0600116548815799</v>
      </c>
      <c r="AK13" s="16">
        <f>STDEV(AK8:AK10)/SQRT(COUNT(AK8:AK10))</f>
        <v>40.759095931490087</v>
      </c>
      <c r="AL13" s="16">
        <f>STDEV(AL8:AL10)/SQRT(COUNT(AL8:AL10))</f>
        <v>29.55553146592742</v>
      </c>
      <c r="AM13" s="16">
        <f>STDEV(AM8:AM10)/SQRT(COUNT(AM8:AM10))</f>
        <v>334.73609088636653</v>
      </c>
      <c r="AN13" s="16">
        <f>STDEV(AN8:AN10)/SQRT(COUNT(AN8:AN10))</f>
        <v>6.0034001403991466</v>
      </c>
      <c r="AO13" s="16">
        <f>STDEV(AO8:AO10)/SQRT(COUNT(AO8:AO10))</f>
        <v>50.595522423913614</v>
      </c>
      <c r="AP13" s="16">
        <f>STDEV(AP8:AP10)/SQRT(COUNT(AP8:AP10))</f>
        <v>12.591998650282294</v>
      </c>
      <c r="AQ13" s="16">
        <f>STDEV(AQ8:AQ10)/SQRT(COUNT(AQ8:AQ10))</f>
        <v>83.069127755223747</v>
      </c>
      <c r="AR13" s="16">
        <f>STDEV(AR8:AR10)/SQRT(COUNT(AR8:AR10))</f>
        <v>8.8988854375072339</v>
      </c>
      <c r="AS13" s="16">
        <f>STDEV(AS8:AS10)/SQRT(COUNT(AS8:AS10))</f>
        <v>44.02292626657043</v>
      </c>
      <c r="AT13" s="16">
        <f>STDEV(AT8:AT10)/SQRT(COUNT(AT8:AT10))</f>
        <v>8.2965029932482892</v>
      </c>
      <c r="AU13" s="16">
        <f>STDEV(AU8:AU10)/SQRT(COUNT(AU8:AU10))</f>
        <v>240.81878361830005</v>
      </c>
      <c r="AV13" s="16">
        <f>STDEV(AV8:AV10)/SQRT(COUNT(AV8:AV10))</f>
        <v>8.0579215303100096</v>
      </c>
      <c r="AW13" s="16">
        <f>STDEV(AW8:AW10)/SQRT(COUNT(AW8:AW10))</f>
        <v>154.84056243354974</v>
      </c>
      <c r="AX13" s="16">
        <f>STDEV(AX8:AX10)/SQRT(COUNT(AX8:AX10))</f>
        <v>2408.4659134801418</v>
      </c>
      <c r="AY13" s="16">
        <f>STDEV(AY8:AY10)/SQRT(COUNT(AY8:AY10))</f>
        <v>115.96095789088811</v>
      </c>
      <c r="AZ13" s="16">
        <f>STDEV(AZ8:AZ10)/SQRT(COUNT(AZ8:AZ10))</f>
        <v>1.65259164175882</v>
      </c>
      <c r="BA13" s="16">
        <f>STDEV(BA8:BA10)/SQRT(COUNT(BA8:BA10))</f>
        <v>17.33341660820351</v>
      </c>
      <c r="BB13" s="16">
        <f>STDEV(BB8:BB10)/SQRT(COUNT(BB8:BB10))</f>
        <v>2.7679098563356437</v>
      </c>
      <c r="BC13" s="16">
        <f>STDEV(BC8:BC10)/SQRT(COUNT(BC8:BC10))</f>
        <v>69.741970183470599</v>
      </c>
      <c r="BD13" s="16">
        <f>STDEV(BD8:BD10)/SQRT(COUNT(BD8:BD10))</f>
        <v>94.718651512671457</v>
      </c>
      <c r="BE13" s="16">
        <f>STDEV(BE8:BE10)/SQRT(COUNT(BE8:BE10))</f>
        <v>155.10862933692533</v>
      </c>
      <c r="BF13" s="16">
        <f>STDEV(BF8:BF10)/SQRT(COUNT(BF8:BF10))</f>
        <v>57.69922421699475</v>
      </c>
      <c r="BG13" s="16">
        <f>STDEV(BG8:BG10)/SQRT(COUNT(BG8:BG10))</f>
        <v>405.33934062212467</v>
      </c>
      <c r="BH13" s="16">
        <f>STDEV(BH8:BH10)/SQRT(COUNT(BH8:BH10))</f>
        <v>78.332920149329638</v>
      </c>
      <c r="BI13" s="16">
        <f>STDEV(BI8:BI10)/SQRT(COUNT(BI8:BI10))</f>
        <v>107.49104453175256</v>
      </c>
      <c r="BJ13" s="16">
        <f>STDEV(BJ8:BJ10)/SQRT(COUNT(BJ8:BJ10))</f>
        <v>142.4553384749187</v>
      </c>
      <c r="BK13" s="16">
        <f>STDEV(BK8:BK10)/SQRT(COUNT(BK8:BK10))</f>
        <v>187.21013123269097</v>
      </c>
      <c r="BL13" s="16">
        <f>STDEV(BL8:BL10)/SQRT(COUNT(BL8:BL10))</f>
        <v>216.30583145374123</v>
      </c>
      <c r="BM13" s="16">
        <f>STDEV(BM8:BM10)/SQRT(COUNT(BM8:BM10))</f>
        <v>240.71015672312498</v>
      </c>
      <c r="BN13" s="16">
        <f>STDEV(BN8:BN10)/SQRT(COUNT(BN8:BN10))</f>
        <v>93.814693210423044</v>
      </c>
      <c r="BO13" s="16">
        <f>STDEV(BO8:BO10)/SQRT(COUNT(BO8:BO10))</f>
        <v>128.69575576911737</v>
      </c>
      <c r="BP13" s="16">
        <f>STDEV(BP8:BP10)/SQRT(COUNT(BP8:BP10))</f>
        <v>164.97282245429432</v>
      </c>
      <c r="BQ13" s="16">
        <f>STDEV(BQ8:BQ10)/SQRT(COUNT(BQ8:BQ10))</f>
        <v>268.7131526139832</v>
      </c>
      <c r="BR13" s="16">
        <f>STDEV(BR8:BR10)/SQRT(COUNT(BR8:BR10))</f>
        <v>38.567202417980631</v>
      </c>
      <c r="BS13" s="16">
        <f>STDEV(BS8:BS10)/SQRT(COUNT(BS8:BS10))</f>
        <v>301.83046665201533</v>
      </c>
      <c r="BT13" s="16">
        <f>STDEV(BT8:BT10)/SQRT(COUNT(BT8:BT10))</f>
        <v>141.06451066730619</v>
      </c>
      <c r="BU13" s="16">
        <f>STDEV(BU8:BU10)/SQRT(COUNT(BU8:BU10))</f>
        <v>335.45628692057034</v>
      </c>
      <c r="BV13" s="16">
        <f>STDEV(BV8:BV10)/SQRT(COUNT(BV8:BV10))</f>
        <v>33.10767256575496</v>
      </c>
      <c r="BW13" s="16">
        <f>STDEV(BW8:BW10)/SQRT(COUNT(BW8:BW10))</f>
        <v>14.973757921626712</v>
      </c>
      <c r="BX13" s="16">
        <f>STDEV(BX8:BX10)/SQRT(COUNT(BX8:BX10))</f>
        <v>9.9226361403045402</v>
      </c>
      <c r="BY13" s="16">
        <f>STDEV(BY8:BY10)/SQRT(COUNT(BY8:BY10))</f>
        <v>15.79908087603552</v>
      </c>
      <c r="BZ13" s="16">
        <f>STDEV(BZ8:BZ10)/SQRT(COUNT(BZ8:BZ10))</f>
        <v>3.4320734064475547</v>
      </c>
      <c r="CA13" s="16">
        <f>STDEV(CA8:CA10)/SQRT(COUNT(CA8:CA10))</f>
        <v>7.3918380057202784</v>
      </c>
    </row>
    <row r="14" spans="1:79" x14ac:dyDescent="0.2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</row>
    <row r="15" spans="1:79" ht="32" customHeight="1" x14ac:dyDescent="0.2">
      <c r="A15" s="18" t="s">
        <v>16</v>
      </c>
      <c r="B15" s="19">
        <f>B12-$C$25</f>
        <v>150.99925000000002</v>
      </c>
      <c r="C15" s="19">
        <f>C12-$C$25</f>
        <v>1990.68803</v>
      </c>
      <c r="D15" s="19">
        <f>D12-$C$25</f>
        <v>119.44021666666667</v>
      </c>
      <c r="E15" s="19">
        <f>E12-$C$25</f>
        <v>874.09991666666667</v>
      </c>
      <c r="F15" s="19">
        <f>F12-$C$25</f>
        <v>76.800699999999992</v>
      </c>
      <c r="G15" s="19">
        <f>G12-$C$25</f>
        <v>1695.0980233333335</v>
      </c>
      <c r="H15" s="19">
        <f>H12-$C$25</f>
        <v>70.847213333333329</v>
      </c>
      <c r="I15" s="19">
        <f>I12-$C$25</f>
        <v>880.9900133333332</v>
      </c>
      <c r="J15" s="19">
        <f>J12-$C$25</f>
        <v>51.412150000000004</v>
      </c>
      <c r="K15" s="19">
        <f>K12-$C$25</f>
        <v>1675.6731366666666</v>
      </c>
      <c r="L15" s="19">
        <f>L12-$C$25</f>
        <v>88.305826666666661</v>
      </c>
      <c r="M15" s="19">
        <f>M12-$C$25</f>
        <v>941.98258666666663</v>
      </c>
      <c r="N15" s="19">
        <f>N12-$C$25</f>
        <v>74.69929333333333</v>
      </c>
      <c r="O15" s="19">
        <f>O12-$C$25</f>
        <v>1266.0842700000001</v>
      </c>
      <c r="P15" s="19">
        <f>P12-$C$25</f>
        <v>45.195813333333334</v>
      </c>
      <c r="Q15" s="19">
        <f>Q12-$C$25</f>
        <v>946.4985999999999</v>
      </c>
      <c r="R15" s="19">
        <f>R12-$C$25</f>
        <v>33.706119999999999</v>
      </c>
      <c r="S15" s="19">
        <f>S12-$C$25</f>
        <v>806.89312999999993</v>
      </c>
      <c r="T15" s="19">
        <f>T12-$C$25</f>
        <v>345.95299333333332</v>
      </c>
      <c r="U15" s="19">
        <f>U12-$C$25</f>
        <v>5419.6022966666669</v>
      </c>
      <c r="V15" s="19">
        <f>V12-$C$25</f>
        <v>88.71978</v>
      </c>
      <c r="W15" s="19">
        <f>W12-$C$25</f>
        <v>3587.8391966666668</v>
      </c>
      <c r="X15" s="19">
        <f>X12-$C$25</f>
        <v>223.10661333333334</v>
      </c>
      <c r="Y15" s="19">
        <f>Y12-$C$25</f>
        <v>4332.2605000000012</v>
      </c>
      <c r="Z15" s="19">
        <f>Z12-$C$25</f>
        <v>101.12328333333333</v>
      </c>
      <c r="AA15" s="19">
        <f>AA12-$C$25</f>
        <v>3337.1184900000003</v>
      </c>
      <c r="AB15" s="19">
        <f>AB12-$C$25</f>
        <v>139.98991000000004</v>
      </c>
      <c r="AC15" s="19">
        <f>AC12-$C$25</f>
        <v>3213.6682966666663</v>
      </c>
      <c r="AD15" s="19">
        <f>AD12-$C$25</f>
        <v>83.873626666666667</v>
      </c>
      <c r="AE15" s="19">
        <f>AE12-$C$25</f>
        <v>2871.4956899999997</v>
      </c>
      <c r="AF15" s="19">
        <f>AF12-$C$25</f>
        <v>40.772550000000003</v>
      </c>
      <c r="AG15" s="19">
        <f>AG12-$C$25</f>
        <v>1809.1683799999998</v>
      </c>
      <c r="AH15" s="19">
        <f>AH12-$C$25</f>
        <v>17.641649999999998</v>
      </c>
      <c r="AI15" s="19">
        <f>AI12-$C$25</f>
        <v>1587.7382433333335</v>
      </c>
      <c r="AJ15" s="19">
        <f>AJ12-$C$25</f>
        <v>13.501753333333333</v>
      </c>
      <c r="AK15" s="19">
        <f>AK12-$C$25</f>
        <v>965.66286333333335</v>
      </c>
      <c r="AL15" s="19">
        <f>AL12-$C$25</f>
        <v>319.01463666666666</v>
      </c>
      <c r="AM15" s="19">
        <f>AM12-$C$25</f>
        <v>5841.5619333333334</v>
      </c>
      <c r="AN15" s="19">
        <f>AN12-$C$25</f>
        <v>107.63982333333334</v>
      </c>
      <c r="AO15" s="19">
        <f>AO12-$C$25</f>
        <v>3234.0700699999998</v>
      </c>
      <c r="AP15" s="19">
        <f>AP12-$C$25</f>
        <v>192.51926333333333</v>
      </c>
      <c r="AQ15" s="19">
        <f>AQ12-$C$25</f>
        <v>3618.0945633333331</v>
      </c>
      <c r="AR15" s="19">
        <f>AR12-$C$25</f>
        <v>83.913849999999996</v>
      </c>
      <c r="AS15" s="19">
        <f>AS12-$C$25</f>
        <v>2882.4254566666668</v>
      </c>
      <c r="AT15" s="19">
        <f>AT12-$C$25</f>
        <v>127.37997</v>
      </c>
      <c r="AU15" s="19">
        <f>AU12-$C$25</f>
        <v>3285.7181</v>
      </c>
      <c r="AV15" s="19">
        <f>AV12-$C$25</f>
        <v>79.200056666666669</v>
      </c>
      <c r="AW15" s="19">
        <f>AW12-$C$25</f>
        <v>2657.8800466666667</v>
      </c>
      <c r="AX15" s="19">
        <f>AX12-$C$25</f>
        <v>2459.7005733333331</v>
      </c>
      <c r="AY15" s="19">
        <f>AY12-$C$25</f>
        <v>2508.0661633333334</v>
      </c>
      <c r="AZ15" s="19">
        <f>AZ12-$C$25</f>
        <v>19.607009999999999</v>
      </c>
      <c r="BA15" s="19">
        <f>BA12-$C$25</f>
        <v>1687.4493833333333</v>
      </c>
      <c r="BB15" s="19">
        <f>BB12-$C$25</f>
        <v>15.300886666666665</v>
      </c>
      <c r="BC15" s="19">
        <f>BC12-$C$25</f>
        <v>997.68951666666669</v>
      </c>
      <c r="BD15" s="19">
        <f>BD12-$C$25</f>
        <v>3278.9921066666666</v>
      </c>
      <c r="BE15" s="19">
        <f>BE12-$C$25</f>
        <v>6875.3345566666676</v>
      </c>
      <c r="BF15" s="19">
        <f>BF12-$C$25</f>
        <v>3311.679446666667</v>
      </c>
      <c r="BG15" s="19">
        <f>BG12-$C$25</f>
        <v>6480.8360200000016</v>
      </c>
      <c r="BH15" s="19">
        <f>BH12-$C$25</f>
        <v>3482.4976433333336</v>
      </c>
      <c r="BI15" s="19">
        <f>BI12-$C$25</f>
        <v>6508.7089033333332</v>
      </c>
      <c r="BJ15" s="19">
        <f>BJ12-$C$25</f>
        <v>7047.300376666667</v>
      </c>
      <c r="BK15" s="19">
        <f>BK12-$C$25</f>
        <v>9355.7598466666659</v>
      </c>
      <c r="BL15" s="19">
        <f>BL12-$C$25</f>
        <v>5885.7045099999996</v>
      </c>
      <c r="BM15" s="19">
        <f>BM12-$C$25</f>
        <v>7837.5288900000005</v>
      </c>
      <c r="BN15" s="19">
        <f>BN12-$C$25</f>
        <v>5291.2606600000008</v>
      </c>
      <c r="BO15" s="19">
        <f>BO12-$C$25</f>
        <v>7772.994223333334</v>
      </c>
      <c r="BP15" s="19">
        <f>BP12-$C$25</f>
        <v>7137.5318200000002</v>
      </c>
      <c r="BQ15" s="19">
        <f>BQ12-$C$25</f>
        <v>10179.319093333335</v>
      </c>
      <c r="BR15" s="19">
        <f>BR12-$C$25</f>
        <v>5614.6166200000007</v>
      </c>
      <c r="BS15" s="19">
        <f>BS12-$C$25</f>
        <v>8486.0336100000004</v>
      </c>
      <c r="BT15" s="19">
        <f>BT12-$C$25</f>
        <v>6132.9232600000005</v>
      </c>
      <c r="BU15" s="19">
        <f>BU12-$C$25</f>
        <v>7633.625406666667</v>
      </c>
      <c r="BV15" s="19">
        <f>BV12-$C$25</f>
        <v>85.255430000000004</v>
      </c>
      <c r="BW15" s="19">
        <f>BW12-$C$25</f>
        <v>96.241520000000008</v>
      </c>
      <c r="BX15" s="19">
        <f>BX12-$C$25</f>
        <v>67.745293333333336</v>
      </c>
      <c r="BY15" s="19">
        <f>BY12-$C$25</f>
        <v>71.063943333333327</v>
      </c>
      <c r="BZ15" s="19">
        <f>BZ12-$C$25</f>
        <v>28.05691333333333</v>
      </c>
      <c r="CA15" s="19">
        <f>CA12-$C$25</f>
        <v>58.837423333333341</v>
      </c>
    </row>
    <row r="16" spans="1:79" ht="32" customHeight="1" x14ac:dyDescent="0.2">
      <c r="A16" s="18" t="s">
        <v>17</v>
      </c>
      <c r="B16" s="19">
        <f>SQRT((B13^2)+($D$25^2))</f>
        <v>18.286798988052098</v>
      </c>
      <c r="C16" s="19">
        <f>SQRT((C13^2)+($D$25^2))</f>
        <v>133.8040927870602</v>
      </c>
      <c r="D16" s="19">
        <f>SQRT((D13^2)+($D$25^2))</f>
        <v>9.1809838930373981</v>
      </c>
      <c r="E16" s="19">
        <f>SQRT((E13^2)+($D$25^2))</f>
        <v>77.991122334011948</v>
      </c>
      <c r="F16" s="19">
        <f>SQRT((F13^2)+($D$25^2))</f>
        <v>8.8784600176319994</v>
      </c>
      <c r="G16" s="19">
        <f>SQRT((G13^2)+($D$25^2))</f>
        <v>70.555758106487787</v>
      </c>
      <c r="H16" s="19">
        <f>SQRT((H13^2)+($D$25^2))</f>
        <v>10.37658414759674</v>
      </c>
      <c r="I16" s="19">
        <f>SQRT((I13^2)+($D$25^2))</f>
        <v>49.118263061090829</v>
      </c>
      <c r="J16" s="19">
        <f>SQRT((J13^2)+($D$25^2))</f>
        <v>13.287151467705765</v>
      </c>
      <c r="K16" s="19">
        <f>SQRT((K13^2)+($D$25^2))</f>
        <v>107.02424213700117</v>
      </c>
      <c r="L16" s="19">
        <f>SQRT((L13^2)+($D$25^2))</f>
        <v>3.5997179112134798</v>
      </c>
      <c r="M16" s="19">
        <f>SQRT((M13^2)+($D$25^2))</f>
        <v>89.637234208224456</v>
      </c>
      <c r="N16" s="19">
        <f>SQRT((N13^2)+($D$25^2))</f>
        <v>6.3238816537647322</v>
      </c>
      <c r="O16" s="19">
        <f>SQRT((O13^2)+($D$25^2))</f>
        <v>68.667602798250186</v>
      </c>
      <c r="P16" s="19">
        <f>SQRT((P13^2)+($D$25^2))</f>
        <v>4.1641702215634142</v>
      </c>
      <c r="Q16" s="19">
        <f>SQRT((Q13^2)+($D$25^2))</f>
        <v>25.974260674094715</v>
      </c>
      <c r="R16" s="19">
        <f>SQRT((R13^2)+($D$25^2))</f>
        <v>9.116341853489752</v>
      </c>
      <c r="S16" s="19">
        <f>SQRT((S13^2)+($D$25^2))</f>
        <v>51.79883490767164</v>
      </c>
      <c r="T16" s="19">
        <f>SQRT((T13^2)+($D$25^2))</f>
        <v>12.53211614842929</v>
      </c>
      <c r="U16" s="19">
        <f>SQRT((U13^2)+($D$25^2))</f>
        <v>130.22603113370241</v>
      </c>
      <c r="V16" s="19">
        <f>SQRT((V13^2)+($D$25^2))</f>
        <v>10.087441066687267</v>
      </c>
      <c r="W16" s="19">
        <f>SQRT((W13^2)+($D$25^2))</f>
        <v>158.56729960112489</v>
      </c>
      <c r="X16" s="19">
        <f>SQRT((X13^2)+($D$25^2))</f>
        <v>34.01438149538351</v>
      </c>
      <c r="Y16" s="19">
        <f>SQRT((Y13^2)+($D$25^2))</f>
        <v>32.19983469914861</v>
      </c>
      <c r="Z16" s="19">
        <f>SQRT((Z13^2)+($D$25^2))</f>
        <v>9.7243613830209306</v>
      </c>
      <c r="AA16" s="19">
        <f>SQRT((AA13^2)+($D$25^2))</f>
        <v>101.06782403757293</v>
      </c>
      <c r="AB16" s="19">
        <f>SQRT((AB13^2)+($D$25^2))</f>
        <v>4.09805113053618</v>
      </c>
      <c r="AC16" s="19">
        <f>SQRT((AC13^2)+($D$25^2))</f>
        <v>141.35970725959942</v>
      </c>
      <c r="AD16" s="19">
        <f>SQRT((AD13^2)+($D$25^2))</f>
        <v>6.7674420397698629</v>
      </c>
      <c r="AE16" s="19">
        <f>SQRT((AE13^2)+($D$25^2))</f>
        <v>107.93854079351001</v>
      </c>
      <c r="AF16" s="19">
        <f>SQRT((AF13^2)+($D$25^2))</f>
        <v>3.030767900299983</v>
      </c>
      <c r="AG16" s="19">
        <f>SQRT((AG13^2)+($D$25^2))</f>
        <v>96.418963196481357</v>
      </c>
      <c r="AH16" s="19">
        <f>SQRT((AH13^2)+($D$25^2))</f>
        <v>1.3269201365400833</v>
      </c>
      <c r="AI16" s="19">
        <f>SQRT((AI13^2)+($D$25^2))</f>
        <v>45.893056257576596</v>
      </c>
      <c r="AJ16" s="19">
        <f>SQRT((AJ13^2)+($D$25^2))</f>
        <v>3.0843445052429237</v>
      </c>
      <c r="AK16" s="19">
        <f>SQRT((AK13^2)+($D$25^2))</f>
        <v>40.760929955674747</v>
      </c>
      <c r="AL16" s="19">
        <f>SQRT((AL13^2)+($D$25^2))</f>
        <v>29.558060659191376</v>
      </c>
      <c r="AM16" s="19">
        <f>SQRT((AM13^2)+($D$25^2))</f>
        <v>334.73631421102914</v>
      </c>
      <c r="AN16" s="19">
        <f>SQRT((AN13^2)+($D$25^2))</f>
        <v>6.0158393383430386</v>
      </c>
      <c r="AO16" s="19">
        <f>SQRT((AO13^2)+($D$25^2))</f>
        <v>50.596999901651841</v>
      </c>
      <c r="AP16" s="19">
        <f>SQRT((AP13^2)+($D$25^2))</f>
        <v>12.597933945997742</v>
      </c>
      <c r="AQ16" s="19">
        <f>SQRT((AQ13^2)+($D$25^2))</f>
        <v>83.070027661682502</v>
      </c>
      <c r="AR16" s="19">
        <f>SQRT((AR13^2)+($D$25^2))</f>
        <v>8.9072819495561841</v>
      </c>
      <c r="AS16" s="19">
        <f>SQRT((AS13^2)+($D$25^2))</f>
        <v>44.024624322882161</v>
      </c>
      <c r="AT16" s="19">
        <f>SQRT((AT13^2)+($D$25^2))</f>
        <v>8.3055085103796582</v>
      </c>
      <c r="AU16" s="19">
        <f>SQRT((AU13^2)+($D$25^2))</f>
        <v>240.81909403761287</v>
      </c>
      <c r="AV16" s="19">
        <f>SQRT((AV13^2)+($D$25^2))</f>
        <v>8.0671933835532119</v>
      </c>
      <c r="AW16" s="19">
        <f>SQRT((AW13^2)+($D$25^2))</f>
        <v>154.84104521875659</v>
      </c>
      <c r="AX16" s="19">
        <f>SQRT((AX13^2)+($D$25^2))</f>
        <v>2408.4659445185089</v>
      </c>
      <c r="AY16" s="19">
        <f>SQRT((AY13^2)+($D$25^2))</f>
        <v>115.96160254442562</v>
      </c>
      <c r="AZ16" s="19">
        <f>SQRT((AZ13^2)+($D$25^2))</f>
        <v>1.6972238607273418</v>
      </c>
      <c r="BA16" s="19">
        <f>SQRT((BA13^2)+($D$25^2))</f>
        <v>17.337728830863529</v>
      </c>
      <c r="BB16" s="19">
        <f>SQRT((BB13^2)+($D$25^2))</f>
        <v>2.7947870530348311</v>
      </c>
      <c r="BC16" s="19">
        <f>SQRT((BC13^2)+($D$25^2))</f>
        <v>69.743042052746119</v>
      </c>
      <c r="BD16" s="19">
        <f>SQRT((BD13^2)+($D$25^2))</f>
        <v>94.719440739891979</v>
      </c>
      <c r="BE16" s="19">
        <f>SQRT((BE13^2)+($D$25^2))</f>
        <v>155.10911128775996</v>
      </c>
      <c r="BF16" s="19">
        <f>SQRT((BF13^2)+($D$25^2))</f>
        <v>57.700519797849694</v>
      </c>
      <c r="BG16" s="19">
        <f>SQRT((BG13^2)+($D$25^2))</f>
        <v>405.33952504743212</v>
      </c>
      <c r="BH16" s="19">
        <f>SQRT((BH13^2)+($D$25^2))</f>
        <v>78.333874465777981</v>
      </c>
      <c r="BI16" s="19">
        <f>SQRT((BI13^2)+($D$25^2))</f>
        <v>107.49173998138751</v>
      </c>
      <c r="BJ16" s="19">
        <f>SQRT((BJ13^2)+($D$25^2))</f>
        <v>142.45586323385453</v>
      </c>
      <c r="BK16" s="19">
        <f>SQRT((BK13^2)+($D$25^2))</f>
        <v>187.21053054211558</v>
      </c>
      <c r="BL16" s="19">
        <f>SQRT((BL13^2)+($D$25^2))</f>
        <v>216.30617705140398</v>
      </c>
      <c r="BM16" s="19">
        <f>SQRT((BM13^2)+($D$25^2))</f>
        <v>240.71046728252264</v>
      </c>
      <c r="BN16" s="19">
        <f>SQRT((BN13^2)+($D$25^2))</f>
        <v>93.815490042235595</v>
      </c>
      <c r="BO16" s="19">
        <f>SQRT((BO13^2)+($D$25^2))</f>
        <v>128.69633663272361</v>
      </c>
      <c r="BP16" s="19">
        <f>SQRT((BP13^2)+($D$25^2))</f>
        <v>164.97327558800282</v>
      </c>
      <c r="BQ16" s="19">
        <f>SQRT((BQ13^2)+($D$25^2))</f>
        <v>268.7134308095612</v>
      </c>
      <c r="BR16" s="19">
        <f>SQRT((BR13^2)+($D$25^2))</f>
        <v>38.569140670340353</v>
      </c>
      <c r="BS16" s="19">
        <f>SQRT((BS13^2)+($D$25^2))</f>
        <v>301.83071432356309</v>
      </c>
      <c r="BT16" s="19">
        <f>SQRT((BT13^2)+($D$25^2))</f>
        <v>141.06504060009183</v>
      </c>
      <c r="BU16" s="19">
        <f>SQRT((BU13^2)+($D$25^2))</f>
        <v>335.45650976577429</v>
      </c>
      <c r="BV16" s="19">
        <f>SQRT((BV13^2)+($D$25^2))</f>
        <v>33.109930420045508</v>
      </c>
      <c r="BW16" s="19">
        <f>SQRT((BW13^2)+($D$25^2))</f>
        <v>14.978749480330119</v>
      </c>
      <c r="BX16" s="19">
        <f>SQRT((BX13^2)+($D$25^2))</f>
        <v>9.9301670515600531</v>
      </c>
      <c r="BY16" s="19">
        <f>SQRT((BY13^2)+($D$25^2))</f>
        <v>15.80381176256293</v>
      </c>
      <c r="BZ16" s="19">
        <f>SQRT((BZ13^2)+($D$25^2))</f>
        <v>3.4537859757454039</v>
      </c>
      <c r="CA16" s="19">
        <f>SQRT((CA13^2)+($D$25^2))</f>
        <v>7.4019442582217447</v>
      </c>
    </row>
    <row r="17" spans="1:79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</row>
    <row r="18" spans="1:79" ht="32" customHeight="1" x14ac:dyDescent="0.2">
      <c r="A18" s="20" t="s">
        <v>18</v>
      </c>
      <c r="B18" s="21">
        <f>B15*$B$26</f>
        <v>22906.419672827251</v>
      </c>
      <c r="C18" s="21">
        <f>C15*$B$26</f>
        <v>301985.17842210288</v>
      </c>
      <c r="D18" s="21">
        <f>D15*$B$26</f>
        <v>18118.94912577435</v>
      </c>
      <c r="E18" s="21">
        <f>E15*$B$26</f>
        <v>132599.99322612525</v>
      </c>
      <c r="F18" s="21">
        <f>F15*$B$26</f>
        <v>11650.581478827899</v>
      </c>
      <c r="G18" s="21">
        <f>G15*$B$26</f>
        <v>257144.50044654694</v>
      </c>
      <c r="H18" s="21">
        <f>H15*$B$26</f>
        <v>10747.444118190358</v>
      </c>
      <c r="I18" s="21">
        <f>I15*$B$26</f>
        <v>133645.21329068192</v>
      </c>
      <c r="J18" s="21">
        <f>J15*$B$26</f>
        <v>7799.1664473985502</v>
      </c>
      <c r="K18" s="21">
        <f>K15*$B$26</f>
        <v>254197.76656486356</v>
      </c>
      <c r="L18" s="21">
        <f>L15*$B$26</f>
        <v>13395.896504006518</v>
      </c>
      <c r="M18" s="21">
        <f>M15*$B$26</f>
        <v>142897.71939054024</v>
      </c>
      <c r="N18" s="21">
        <f>N15*$B$26</f>
        <v>11331.800405346119</v>
      </c>
      <c r="O18" s="21">
        <f>O15*$B$26</f>
        <v>192063.58726805018</v>
      </c>
      <c r="P18" s="21">
        <f>P15*$B$26</f>
        <v>6856.1550316845596</v>
      </c>
      <c r="Q18" s="21">
        <f>Q15*$B$26</f>
        <v>143582.79363204417</v>
      </c>
      <c r="R18" s="21">
        <f>R15*$B$26</f>
        <v>5113.1812261496398</v>
      </c>
      <c r="S18" s="21">
        <f>S15*$B$26</f>
        <v>122404.7978178776</v>
      </c>
      <c r="T18" s="21">
        <f>T15*$B$26</f>
        <v>52480.687502515015</v>
      </c>
      <c r="U18" s="21">
        <f>U15*$B$26</f>
        <v>822147.69058300008</v>
      </c>
      <c r="V18" s="21">
        <f>V15*$B$26</f>
        <v>13458.692768082659</v>
      </c>
      <c r="W18" s="21">
        <f>W15*$B$26</f>
        <v>544271.24874769943</v>
      </c>
      <c r="X18" s="21">
        <f>X15*$B$26</f>
        <v>33845.027156072159</v>
      </c>
      <c r="Y18" s="21">
        <f>Y15*$B$26</f>
        <v>657199.13936666865</v>
      </c>
      <c r="Z18" s="21">
        <f>Z15*$B$26</f>
        <v>15340.290542685148</v>
      </c>
      <c r="AA18" s="21">
        <f>AA15*$B$26</f>
        <v>506237.19409130554</v>
      </c>
      <c r="AB18" s="21">
        <f>AB15*$B$26</f>
        <v>21236.314938129275</v>
      </c>
      <c r="AC18" s="21">
        <f>AC15*$B$26</f>
        <v>487509.935928202</v>
      </c>
      <c r="AD18" s="21">
        <f>AD15*$B$26</f>
        <v>12723.536652723118</v>
      </c>
      <c r="AE18" s="21">
        <f>AE15*$B$26</f>
        <v>435602.72891325387</v>
      </c>
      <c r="AF18" s="21">
        <f>AF15*$B$26</f>
        <v>6185.1508628773499</v>
      </c>
      <c r="AG18" s="21">
        <f>AG15*$B$26</f>
        <v>274448.84773327684</v>
      </c>
      <c r="AH18" s="21">
        <f>AH15*$B$26</f>
        <v>2676.2188462600498</v>
      </c>
      <c r="AI18" s="21">
        <f>AI15*$B$26</f>
        <v>240858.14023838428</v>
      </c>
      <c r="AJ18" s="21">
        <f>AJ15*$B$26</f>
        <v>2048.2010882327399</v>
      </c>
      <c r="AK18" s="21">
        <f>AK15*$B$26</f>
        <v>146489.99124152839</v>
      </c>
      <c r="AL18" s="21">
        <f>AL15*$B$26</f>
        <v>48394.168509189083</v>
      </c>
      <c r="AM18" s="21">
        <f>AM15*$B$26</f>
        <v>886158.5020438541</v>
      </c>
      <c r="AN18" s="21">
        <f>AN15*$B$26</f>
        <v>16328.842472941529</v>
      </c>
      <c r="AO18" s="21">
        <f>AO15*$B$26</f>
        <v>490604.86243971274</v>
      </c>
      <c r="AP18" s="21">
        <f>AP15*$B$26</f>
        <v>29204.959898919205</v>
      </c>
      <c r="AQ18" s="21">
        <f>AQ15*$B$26</f>
        <v>548860.9544993632</v>
      </c>
      <c r="AR18" s="21">
        <f>AR15*$B$26</f>
        <v>12729.638488023449</v>
      </c>
      <c r="AS18" s="21">
        <f>AS15*$B$26</f>
        <v>437260.7624610546</v>
      </c>
      <c r="AT18" s="21">
        <f>AT15*$B$26</f>
        <v>19323.40094889309</v>
      </c>
      <c r="AU18" s="21">
        <f>AU15*$B$26</f>
        <v>498439.8116229357</v>
      </c>
      <c r="AV18" s="21">
        <f>AV15*$B$26</f>
        <v>12014.561238670829</v>
      </c>
      <c r="AW18" s="21">
        <f>AW15*$B$26</f>
        <v>403197.47143764183</v>
      </c>
      <c r="AX18" s="21">
        <f>AX15*$B$26</f>
        <v>373133.86392493424</v>
      </c>
      <c r="AY18" s="21">
        <f>AY15*$B$26</f>
        <v>380470.87058068847</v>
      </c>
      <c r="AZ18" s="21">
        <f>AZ15*$B$26</f>
        <v>2974.3617904679695</v>
      </c>
      <c r="BA18" s="21">
        <f>BA15*$B$26</f>
        <v>255984.21019499682</v>
      </c>
      <c r="BB18" s="21">
        <f>BB15*$B$26</f>
        <v>2321.1276304553394</v>
      </c>
      <c r="BC18" s="21">
        <f>BC15*$B$26</f>
        <v>151348.39922679643</v>
      </c>
      <c r="BD18" s="21">
        <f>BD15*$B$26</f>
        <v>497419.4858530396</v>
      </c>
      <c r="BE18" s="21">
        <f>BE15*$B$26</f>
        <v>1042980.6687523174</v>
      </c>
      <c r="BF18" s="21">
        <f>BF15*$B$26</f>
        <v>502378.11927690369</v>
      </c>
      <c r="BG18" s="21">
        <f>BG15*$B$26</f>
        <v>983135.67587187013</v>
      </c>
      <c r="BH18" s="21">
        <f>BH15*$B$26</f>
        <v>528291.05129876605</v>
      </c>
      <c r="BI18" s="21">
        <f>BI15*$B$26</f>
        <v>987363.96152974619</v>
      </c>
      <c r="BJ18" s="21">
        <f>BJ15*$B$26</f>
        <v>1069067.6939680178</v>
      </c>
      <c r="BK18" s="21">
        <f>BK15*$B$26</f>
        <v>1419258.4493362221</v>
      </c>
      <c r="BL18" s="21">
        <f>BL15*$B$26</f>
        <v>892854.88223492529</v>
      </c>
      <c r="BM18" s="21">
        <f>BM15*$B$26</f>
        <v>1188944.4878186344</v>
      </c>
      <c r="BN18" s="21">
        <f>BN15*$B$26</f>
        <v>802678.40586149204</v>
      </c>
      <c r="BO18" s="21">
        <f>BO15*$B$26</f>
        <v>1179154.6500670384</v>
      </c>
      <c r="BP18" s="21">
        <f>BP15*$B$26</f>
        <v>1082755.7043964025</v>
      </c>
      <c r="BQ18" s="21">
        <f>BQ15*$B$26</f>
        <v>1544191.478669707</v>
      </c>
      <c r="BR18" s="21">
        <f>BR15*$B$26</f>
        <v>851731.14833186823</v>
      </c>
      <c r="BS18" s="21">
        <f>BS15*$B$26</f>
        <v>1287321.9385419281</v>
      </c>
      <c r="BT18" s="21">
        <f>BT15*$B$26</f>
        <v>930357.69392764417</v>
      </c>
      <c r="BU18" s="21">
        <f>BU15*$B$26</f>
        <v>1158012.5543025096</v>
      </c>
      <c r="BV18" s="21">
        <f>BV15*$B$26</f>
        <v>12933.154694260709</v>
      </c>
      <c r="BW18" s="21">
        <f>BW15*$B$26</f>
        <v>14599.73242960344</v>
      </c>
      <c r="BX18" s="21">
        <f>BX15*$B$26</f>
        <v>10276.88627560812</v>
      </c>
      <c r="BY18" s="21">
        <f>BY15*$B$26</f>
        <v>10780.321820137167</v>
      </c>
      <c r="BZ18" s="21">
        <f>BZ15*$B$26</f>
        <v>4256.2028058912592</v>
      </c>
      <c r="CA18" s="21">
        <f>CA15*$B$26</f>
        <v>8925.5722219887302</v>
      </c>
    </row>
    <row r="19" spans="1:79" ht="32" customHeight="1" x14ac:dyDescent="0.2">
      <c r="A19" s="20" t="s">
        <v>19</v>
      </c>
      <c r="B19" s="21">
        <f>B18*SQRT((B16/B15)^2+($B$28/$B$26)^2)</f>
        <v>2809.5781298039083</v>
      </c>
      <c r="C19" s="21">
        <f>C18*SQRT((C16/C15)^2+($B$28/$B$26)^2)</f>
        <v>21129.327375000488</v>
      </c>
      <c r="D19" s="21">
        <f>D18*SQRT((D16/D15)^2+($B$28/$B$26)^2)</f>
        <v>1436.5686031969085</v>
      </c>
      <c r="E19" s="21">
        <f>E18*SQRT((E16/E15)^2+($B$28/$B$26)^2)</f>
        <v>12108.556568865093</v>
      </c>
      <c r="F19" s="21">
        <f>F18*SQRT((F16/F15)^2+($B$28/$B$26)^2)</f>
        <v>1365.7512391821078</v>
      </c>
      <c r="G19" s="21">
        <f>G18*SQRT((G16/G15)^2+($B$28/$B$26)^2)</f>
        <v>11812.386389154077</v>
      </c>
      <c r="H19" s="21">
        <f>H18*SQRT((H16/H15)^2+($B$28/$B$26)^2)</f>
        <v>1587.9127899745793</v>
      </c>
      <c r="I19" s="21">
        <f>I18*SQRT((I16/I15)^2+($B$28/$B$26)^2)</f>
        <v>7890.8747222450675</v>
      </c>
      <c r="J19" s="21">
        <f>J18*SQRT((J16/J15)^2+($B$28/$B$26)^2)</f>
        <v>2021.3368648985479</v>
      </c>
      <c r="K19" s="21">
        <f>K18*SQRT((K16/K15)^2+($B$28/$B$26)^2)</f>
        <v>16970.397411606053</v>
      </c>
      <c r="L19" s="21">
        <f>L18*SQRT((L16/L15)^2+($B$28/$B$26)^2)</f>
        <v>604.95482884555111</v>
      </c>
      <c r="M19" s="21">
        <f>M18*SQRT((M16/M15)^2+($B$28/$B$26)^2)</f>
        <v>13878.550126474569</v>
      </c>
      <c r="N19" s="21">
        <f>N18*SQRT((N16/N15)^2+($B$28/$B$26)^2)</f>
        <v>984.27824803761825</v>
      </c>
      <c r="O19" s="21">
        <f>O18*SQRT((O16/O15)^2+($B$28/$B$26)^2)</f>
        <v>11065.336226223753</v>
      </c>
      <c r="P19" s="21">
        <f>P18*SQRT((P16/P15)^2+($B$28/$B$26)^2)</f>
        <v>645.59925123125618</v>
      </c>
      <c r="Q19" s="21">
        <f>Q18*SQRT((Q16/Q15)^2+($B$28/$B$26)^2)</f>
        <v>4828.2421188337203</v>
      </c>
      <c r="R19" s="21">
        <f>R18*SQRT((R16/R15)^2+($B$28/$B$26)^2)</f>
        <v>1386.504432607167</v>
      </c>
      <c r="S19" s="21">
        <f>S18*SQRT((S16/S15)^2+($B$28/$B$26)^2)</f>
        <v>8210.0035781665829</v>
      </c>
      <c r="T19" s="21">
        <f>T18*SQRT((T16/T15)^2+($B$28/$B$26)^2)</f>
        <v>2157.410978890257</v>
      </c>
      <c r="U19" s="21">
        <f>U18*SQRT((U16/U15)^2+($B$28/$B$26)^2)</f>
        <v>25407.64798859568</v>
      </c>
      <c r="V19" s="21">
        <f>V18*SQRT((V16/V15)^2+($B$28/$B$26)^2)</f>
        <v>1552.4456850329741</v>
      </c>
      <c r="W19" s="21">
        <f>W18*SQRT((W16/W15)^2+($B$28/$B$26)^2)</f>
        <v>26277.333936373456</v>
      </c>
      <c r="X19" s="21">
        <f>X18*SQRT((X16/X15)^2+($B$28/$B$26)^2)</f>
        <v>5201.6967131148167</v>
      </c>
      <c r="Y19" s="21">
        <f>Y18*SQRT((Y16/Y15)^2+($B$28/$B$26)^2)</f>
        <v>13674.185242813017</v>
      </c>
      <c r="Z19" s="21">
        <f>Z18*SQRT((Z16/Z15)^2+($B$28/$B$26)^2)</f>
        <v>1504.9976434317875</v>
      </c>
      <c r="AA19" s="21">
        <f>AA18*SQRT((AA16/AA15)^2+($B$28/$B$26)^2)</f>
        <v>18216.92494643528</v>
      </c>
      <c r="AB19" s="21">
        <f>AB18*SQRT((AB16/AB15)^2+($B$28/$B$26)^2)</f>
        <v>746.18971759416388</v>
      </c>
      <c r="AC19" s="21">
        <f>AC18*SQRT((AC16/AC15)^2+($B$28/$B$26)^2)</f>
        <v>23443.787310306194</v>
      </c>
      <c r="AD19" s="21">
        <f>AD18*SQRT((AD16/AD15)^2+($B$28/$B$26)^2)</f>
        <v>1055.9720517182966</v>
      </c>
      <c r="AE19" s="21">
        <f>AE18*SQRT((AE16/AE15)^2+($B$28/$B$26)^2)</f>
        <v>18433.051062047125</v>
      </c>
      <c r="AF19" s="21">
        <f>AF18*SQRT((AF16/AF15)^2+($B$28/$B$26)^2)</f>
        <v>475.21738409481731</v>
      </c>
      <c r="AG19" s="21">
        <f>AG18*SQRT((AG16/AG15)^2+($B$28/$B$26)^2)</f>
        <v>15568.764909831036</v>
      </c>
      <c r="AH19" s="21">
        <f>AH18*SQRT((AH16/AH15)^2+($B$28/$B$26)^2)</f>
        <v>207.90282653903449</v>
      </c>
      <c r="AI19" s="21">
        <f>AI18*SQRT((AI16/AI15)^2+($B$28/$B$26)^2)</f>
        <v>8389.1908640365928</v>
      </c>
      <c r="AJ19" s="21">
        <f>AJ18*SQRT((AJ16/AJ15)^2+($B$28/$B$26)^2)</f>
        <v>469.58174275624657</v>
      </c>
      <c r="AK19" s="21">
        <f>AK18*SQRT((AK16/AK15)^2+($B$28/$B$26)^2)</f>
        <v>6807.2758506815881</v>
      </c>
      <c r="AL19" s="21">
        <f>AL18*SQRT((AL16/AL15)^2+($B$28/$B$26)^2)</f>
        <v>4581.49602233722</v>
      </c>
      <c r="AM19" s="21">
        <f>AM18*SQRT((AM16/AM15)^2+($B$28/$B$26)^2)</f>
        <v>53619.977179727379</v>
      </c>
      <c r="AN19" s="21">
        <f>AN18*SQRT((AN16/AN15)^2+($B$28/$B$26)^2)</f>
        <v>966.19488531567379</v>
      </c>
      <c r="AO19" s="21">
        <f>AO18*SQRT((AO16/AO15)^2+($B$28/$B$26)^2)</f>
        <v>12240.01562693513</v>
      </c>
      <c r="AP19" s="21">
        <f>AP18*SQRT((AP16/AP15)^2+($B$28/$B$26)^2)</f>
        <v>1993.5917773910696</v>
      </c>
      <c r="AQ19" s="21">
        <f>AQ18*SQRT((AQ16/AQ15)^2+($B$28/$B$26)^2)</f>
        <v>16509.877192212447</v>
      </c>
      <c r="AR19" s="21">
        <f>AR18*SQRT((AR16/AR15)^2+($B$28/$B$26)^2)</f>
        <v>1373.6844451741833</v>
      </c>
      <c r="AS19" s="21">
        <f>AS18*SQRT((AS16/AS15)^2+($B$28/$B$26)^2)</f>
        <v>10808.011505065024</v>
      </c>
      <c r="AT19" s="21">
        <f>AT18*SQRT((AT16/AT15)^2+($B$28/$B$26)^2)</f>
        <v>1314.7100945130148</v>
      </c>
      <c r="AU19" s="21">
        <f>AU18*SQRT((AU16/AU15)^2+($B$28/$B$26)^2)</f>
        <v>37794.41197702683</v>
      </c>
      <c r="AV19" s="21">
        <f>AV18*SQRT((AV16/AV15)^2+($B$28/$B$26)^2)</f>
        <v>1245.8594748268029</v>
      </c>
      <c r="AW19" s="21">
        <f>AW18*SQRT((AW16/AW15)^2+($B$28/$B$26)^2)</f>
        <v>24761.698634786073</v>
      </c>
      <c r="AX19" s="21">
        <f>AX18*SQRT((AX16/AX15)^2+($B$28/$B$26)^2)</f>
        <v>365433.58134309418</v>
      </c>
      <c r="AY19" s="21">
        <f>AY18*SQRT((AY16/AY15)^2+($B$28/$B$26)^2)</f>
        <v>19082.032048502999</v>
      </c>
      <c r="AZ19" s="21">
        <f>AZ18*SQRT((AZ16/AZ15)^2+($B$28/$B$26)^2)</f>
        <v>263.875924661814</v>
      </c>
      <c r="BA19" s="21">
        <f>BA18*SQRT((BA16/BA15)^2+($B$28/$B$26)^2)</f>
        <v>5627.2520161599195</v>
      </c>
      <c r="BB19" s="21">
        <f>BB18*SQRT((BB16/BB15)^2+($B$28/$B$26)^2)</f>
        <v>426.35907028329848</v>
      </c>
      <c r="BC19" s="21">
        <f>BC18*SQRT((BC16/BC15)^2+($B$28/$B$26)^2)</f>
        <v>10981.184288606959</v>
      </c>
      <c r="BD19" s="21">
        <f>BD18*SQRT((BD16/BD15)^2+($B$28/$B$26)^2)</f>
        <v>17317.934794844361</v>
      </c>
      <c r="BE19" s="21">
        <f>BE18*SQRT((BE16/BE15)^2+($B$28/$B$26)^2)</f>
        <v>31056.350428504473</v>
      </c>
      <c r="BF19" s="21">
        <f>BF18*SQRT((BF16/BF15)^2+($B$28/$B$26)^2)</f>
        <v>13112.463337118852</v>
      </c>
      <c r="BG19" s="21">
        <f>BG18*SQRT((BG16/BG15)^2+($B$28/$B$26)^2)</f>
        <v>64389.54002946549</v>
      </c>
      <c r="BH19" s="21">
        <f>BH18*SQRT((BH16/BH15)^2+($B$28/$B$26)^2)</f>
        <v>15704.021519735119</v>
      </c>
      <c r="BI19" s="21">
        <f>BI18*SQRT((BI16/BI15)^2+($B$28/$B$26)^2)</f>
        <v>25181.178388410786</v>
      </c>
      <c r="BJ19" s="21">
        <f>BJ18*SQRT((BJ16/BJ15)^2+($B$28/$B$26)^2)</f>
        <v>29977.655457921825</v>
      </c>
      <c r="BK19" s="21">
        <f>BK18*SQRT((BK16/BK15)^2+($B$28/$B$26)^2)</f>
        <v>39589.065820572825</v>
      </c>
      <c r="BL19" s="21">
        <f>BL18*SQRT((BL16/BL15)^2+($B$28/$B$26)^2)</f>
        <v>37118.741646552495</v>
      </c>
      <c r="BM19" s="21">
        <f>BM18*SQRT((BM16/BM15)^2+($B$28/$B$26)^2)</f>
        <v>43211.854384781189</v>
      </c>
      <c r="BN19" s="21">
        <f>BN18*SQRT((BN16/BN15)^2+($B$28/$B$26)^2)</f>
        <v>21115.793363571058</v>
      </c>
      <c r="BO19" s="21">
        <f>BO18*SQRT((BO16/BO15)^2+($B$28/$B$26)^2)</f>
        <v>30104.435212088476</v>
      </c>
      <c r="BP19" s="21">
        <f>BP18*SQRT((BP16/BP15)^2+($B$28/$B$26)^2)</f>
        <v>32696.92099490836</v>
      </c>
      <c r="BQ19" s="21">
        <f>BQ18*SQRT((BQ16/BQ15)^2+($B$28/$B$26)^2)</f>
        <v>50618.666488866373</v>
      </c>
      <c r="BR19" s="21">
        <f>BR18*SQRT((BR16/BR15)^2+($B$28/$B$26)^2)</f>
        <v>17556.141054592073</v>
      </c>
      <c r="BS19" s="21">
        <f>BS18*SQRT((BS16/BS15)^2+($B$28/$B$26)^2)</f>
        <v>52176.35663230699</v>
      </c>
      <c r="BT19" s="21">
        <f>BT18*SQRT((BT16/BT15)^2+($B$28/$B$26)^2)</f>
        <v>28014.995464644791</v>
      </c>
      <c r="BU19" s="21">
        <f>BU18*SQRT((BU16/BU15)^2+($B$28/$B$26)^2)</f>
        <v>55642.531360007815</v>
      </c>
      <c r="BV19" s="21">
        <f>BV18*SQRT((BV16/BV15)^2+($B$28/$B$26)^2)</f>
        <v>5029.0246819832073</v>
      </c>
      <c r="BW19" s="21">
        <f>BW18*SQRT((BW16/BW15)^2+($B$28/$B$26)^2)</f>
        <v>2289.9055466800041</v>
      </c>
      <c r="BX19" s="21">
        <f>BX18*SQRT((BX16/BX15)^2+($B$28/$B$26)^2)</f>
        <v>1519.5773485082761</v>
      </c>
      <c r="BY19" s="21">
        <f>BY18*SQRT((BY16/BY15)^2+($B$28/$B$26)^2)</f>
        <v>2406.5574064918032</v>
      </c>
      <c r="BZ19" s="21">
        <f>BZ18*SQRT((BZ16/BZ15)^2+($B$28/$B$26)^2)</f>
        <v>530.42452008488817</v>
      </c>
      <c r="CA19" s="21">
        <f>CA18*SQRT((CA16/CA15)^2+($B$28/$B$26)^2)</f>
        <v>1136.1856599267164</v>
      </c>
    </row>
    <row r="20" spans="1:79" x14ac:dyDescent="0.2">
      <c r="A20" s="1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</row>
    <row r="21" spans="1:79" x14ac:dyDescent="0.2">
      <c r="A21" s="22" t="s">
        <v>20</v>
      </c>
      <c r="B21" s="36">
        <f>C18/B18</f>
        <v>13.183429917698264</v>
      </c>
      <c r="C21" s="36"/>
      <c r="D21" s="36">
        <f>E18/D18</f>
        <v>7.318304847906477</v>
      </c>
      <c r="E21" s="36"/>
      <c r="F21" s="36">
        <f>G18/F18</f>
        <v>22.071387673983878</v>
      </c>
      <c r="G21" s="36"/>
      <c r="H21" s="36">
        <f>I18/H18</f>
        <v>12.435069382169063</v>
      </c>
      <c r="I21" s="36"/>
      <c r="J21" s="36">
        <f>K18/J18</f>
        <v>32.592940319878984</v>
      </c>
      <c r="K21" s="36"/>
      <c r="L21" s="36">
        <f>M18/L18</f>
        <v>10.667275560676481</v>
      </c>
      <c r="M21" s="36"/>
      <c r="N21" s="36">
        <f>O18/N18</f>
        <v>16.949079616460452</v>
      </c>
      <c r="O21" s="36"/>
      <c r="P21" s="36">
        <f>Q18/P18</f>
        <v>20.942174289889973</v>
      </c>
      <c r="Q21" s="36"/>
      <c r="R21" s="36">
        <f>S18/R18</f>
        <v>23.93906892872867</v>
      </c>
      <c r="S21" s="36"/>
      <c r="T21" s="36">
        <f>U18/T18</f>
        <v>15.665718756897013</v>
      </c>
      <c r="U21" s="36"/>
      <c r="V21" s="36">
        <f>W18/V18</f>
        <v>40.440127293673036</v>
      </c>
      <c r="W21" s="36"/>
      <c r="X21" s="36">
        <f>Y18/X18</f>
        <v>19.417893693394781</v>
      </c>
      <c r="Y21" s="36"/>
      <c r="Z21" s="36">
        <f>AA18/Z18</f>
        <v>33.000495830419538</v>
      </c>
      <c r="AA21" s="36"/>
      <c r="AB21" s="36">
        <f>AC18/AB18</f>
        <v>22.956428050183511</v>
      </c>
      <c r="AC21" s="36"/>
      <c r="AD21" s="36">
        <f>AE18/AD18</f>
        <v>34.235978627846784</v>
      </c>
      <c r="AE21" s="36"/>
      <c r="AF21" s="36">
        <f>AG18/AF18</f>
        <v>44.372215620558435</v>
      </c>
      <c r="AG21" s="36"/>
      <c r="AH21" s="36">
        <f>AI18/AH18</f>
        <v>89.999418610693084</v>
      </c>
      <c r="AI21" s="36"/>
      <c r="AJ21" s="36">
        <f>AK18/AJ18</f>
        <v>71.521293530766116</v>
      </c>
      <c r="AK21" s="36"/>
      <c r="AL21" s="36">
        <f>AM18/AL18</f>
        <v>18.311266198851836</v>
      </c>
      <c r="AM21" s="36"/>
      <c r="AN21" s="36">
        <f>AO18/AN18</f>
        <v>30.045293366795132</v>
      </c>
      <c r="AO21" s="36"/>
      <c r="AP21" s="36">
        <f>AQ18/AP18</f>
        <v>18.793415789613018</v>
      </c>
      <c r="AQ21" s="36"/>
      <c r="AR21" s="36">
        <f>AS18/AR18</f>
        <v>34.349817779385248</v>
      </c>
      <c r="AS21" s="36"/>
      <c r="AT21" s="36">
        <f>AU18/AT18</f>
        <v>25.79462139926709</v>
      </c>
      <c r="AU21" s="36"/>
      <c r="AV21" s="36">
        <f>AW18/AV18</f>
        <v>33.559067487199187</v>
      </c>
      <c r="AW21" s="36"/>
      <c r="AX21" s="36">
        <f>AY18/AX18</f>
        <v>1.019663202311839</v>
      </c>
      <c r="AY21" s="36"/>
      <c r="AZ21" s="36">
        <f>BA18/AZ18</f>
        <v>86.063575391318381</v>
      </c>
      <c r="BA21" s="36"/>
      <c r="BB21" s="36">
        <f>BC18/BB18</f>
        <v>65.204686395080387</v>
      </c>
      <c r="BC21" s="36"/>
      <c r="BD21" s="36">
        <f>BE18/BD18</f>
        <v>2.0967828933433892</v>
      </c>
      <c r="BE21" s="36"/>
      <c r="BF21" s="36">
        <f>BG18/BF18</f>
        <v>1.9569635661818696</v>
      </c>
      <c r="BG21" s="36"/>
      <c r="BH21" s="36">
        <f>BI18/BH18</f>
        <v>1.868977259982697</v>
      </c>
      <c r="BI21" s="36"/>
      <c r="BJ21" s="36">
        <f>BK18/BJ18</f>
        <v>1.3275664930706255</v>
      </c>
      <c r="BK21" s="36"/>
      <c r="BL21" s="36">
        <f>BM18/BL18</f>
        <v>1.3316211978844317</v>
      </c>
      <c r="BM21" s="36"/>
      <c r="BN21" s="36">
        <f>BO18/BN18</f>
        <v>1.4690250061000272</v>
      </c>
      <c r="BO21" s="36"/>
      <c r="BP21" s="36">
        <f>BQ18/BP18</f>
        <v>1.4261679457330021</v>
      </c>
      <c r="BQ21" s="36"/>
      <c r="BR21" s="36">
        <f>BS18/BR18</f>
        <v>1.511418175868257</v>
      </c>
      <c r="BS21" s="36"/>
      <c r="BT21" s="36">
        <f>BU18/BT18</f>
        <v>1.24469605815134</v>
      </c>
      <c r="BU21" s="36"/>
    </row>
    <row r="22" spans="1:79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79" ht="13" customHeight="1" x14ac:dyDescent="0.2">
      <c r="A23" s="26" t="s">
        <v>21</v>
      </c>
      <c r="B23" s="27">
        <v>-1.0741700000000001</v>
      </c>
      <c r="C23" s="28" t="s">
        <v>22</v>
      </c>
      <c r="D23" s="26" t="s">
        <v>15</v>
      </c>
    </row>
    <row r="24" spans="1:79" x14ac:dyDescent="0.2">
      <c r="A24" s="26"/>
      <c r="B24" s="27">
        <v>-2.4131800000000001</v>
      </c>
      <c r="C24" s="28"/>
      <c r="D24" s="26"/>
    </row>
    <row r="25" spans="1:79" x14ac:dyDescent="0.2">
      <c r="A25" s="26"/>
      <c r="B25" s="27">
        <v>-1.71407</v>
      </c>
      <c r="C25" s="29">
        <f>AVERAGE(B23:B25)</f>
        <v>-1.7338066666666669</v>
      </c>
      <c r="D25" s="29">
        <f>STDEV(B23:B25)/SQRT(COUNT(B23:B25))</f>
        <v>0.38666484067097573</v>
      </c>
    </row>
    <row r="26" spans="1:79" x14ac:dyDescent="0.2">
      <c r="A26" s="30" t="s">
        <v>23</v>
      </c>
      <c r="B26" s="31">
        <v>151.69889699999999</v>
      </c>
    </row>
    <row r="27" spans="1:79" x14ac:dyDescent="0.2">
      <c r="A27" s="30"/>
      <c r="B27" s="31"/>
    </row>
    <row r="28" spans="1:79" x14ac:dyDescent="0.2">
      <c r="A28" s="30" t="s">
        <v>24</v>
      </c>
      <c r="B28" s="31">
        <v>2.9481078599999999</v>
      </c>
    </row>
    <row r="29" spans="1:79" x14ac:dyDescent="0.2">
      <c r="A29" s="30"/>
      <c r="B29" s="31"/>
    </row>
    <row r="36" spans="2:1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32"/>
    </row>
    <row r="37" spans="2:11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2:11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2:11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</row>
  </sheetData>
  <mergeCells count="115">
    <mergeCell ref="BR4:BS4"/>
    <mergeCell ref="BP21:BQ21"/>
    <mergeCell ref="BH4:BI4"/>
    <mergeCell ref="BJ4:BK4"/>
    <mergeCell ref="BL4:BM4"/>
    <mergeCell ref="BN4:BO4"/>
    <mergeCell ref="BP4:BQ4"/>
    <mergeCell ref="BD21:BE21"/>
    <mergeCell ref="BF21:BG21"/>
    <mergeCell ref="BH21:BI21"/>
    <mergeCell ref="BJ21:BK21"/>
    <mergeCell ref="BL21:BM21"/>
    <mergeCell ref="BN21:BO21"/>
    <mergeCell ref="BR21:BS21"/>
    <mergeCell ref="BT21:BU21"/>
    <mergeCell ref="BV1:CA3"/>
    <mergeCell ref="BV4:BW4"/>
    <mergeCell ref="BZ4:CA4"/>
    <mergeCell ref="BX4:BY4"/>
    <mergeCell ref="BV5:CA5"/>
    <mergeCell ref="BT4:BU4"/>
    <mergeCell ref="BD5:BU5"/>
    <mergeCell ref="BD6:BU6"/>
    <mergeCell ref="AX21:AY21"/>
    <mergeCell ref="AZ21:BA21"/>
    <mergeCell ref="BB21:BC21"/>
    <mergeCell ref="BD1:BI1"/>
    <mergeCell ref="BJ1:BO1"/>
    <mergeCell ref="BP1:BU1"/>
    <mergeCell ref="BD2:BU2"/>
    <mergeCell ref="BD3:BU3"/>
    <mergeCell ref="BD4:BE4"/>
    <mergeCell ref="BF4:BG4"/>
    <mergeCell ref="AR21:AS21"/>
    <mergeCell ref="AT21:AU21"/>
    <mergeCell ref="AV21:AW21"/>
    <mergeCell ref="AF6:AK6"/>
    <mergeCell ref="AL6:AM6"/>
    <mergeCell ref="AN6:AO6"/>
    <mergeCell ref="AP6:AQ6"/>
    <mergeCell ref="AR6:AS6"/>
    <mergeCell ref="AT6:AU6"/>
    <mergeCell ref="AF21:AG21"/>
    <mergeCell ref="AZ4:BA4"/>
    <mergeCell ref="BB4:BC4"/>
    <mergeCell ref="AL4:AO4"/>
    <mergeCell ref="AP4:AS4"/>
    <mergeCell ref="AT4:AW4"/>
    <mergeCell ref="AH21:AI21"/>
    <mergeCell ref="AJ21:AK21"/>
    <mergeCell ref="AL21:AM21"/>
    <mergeCell ref="AN21:AO21"/>
    <mergeCell ref="AP21:AQ21"/>
    <mergeCell ref="T4:W4"/>
    <mergeCell ref="X4:AA4"/>
    <mergeCell ref="AB4:AE4"/>
    <mergeCell ref="AH4:AI4"/>
    <mergeCell ref="AJ4:AK4"/>
    <mergeCell ref="AX4:AY4"/>
    <mergeCell ref="T3:AE3"/>
    <mergeCell ref="AF3:AK3"/>
    <mergeCell ref="AL3:AW3"/>
    <mergeCell ref="AX3:BC3"/>
    <mergeCell ref="T1:AK1"/>
    <mergeCell ref="AL1:BC1"/>
    <mergeCell ref="B2:BC2"/>
    <mergeCell ref="AB6:AC6"/>
    <mergeCell ref="AD6:AE6"/>
    <mergeCell ref="A8:A10"/>
    <mergeCell ref="B21:C21"/>
    <mergeCell ref="D21:E21"/>
    <mergeCell ref="F21:G21"/>
    <mergeCell ref="Z21:AA21"/>
    <mergeCell ref="AB21:AC21"/>
    <mergeCell ref="AD21:AE21"/>
    <mergeCell ref="A23:A25"/>
    <mergeCell ref="C23:C24"/>
    <mergeCell ref="D23:D24"/>
    <mergeCell ref="N21:O21"/>
    <mergeCell ref="P21:Q21"/>
    <mergeCell ref="R21:S21"/>
    <mergeCell ref="T21:U21"/>
    <mergeCell ref="J4:M4"/>
    <mergeCell ref="A26:A27"/>
    <mergeCell ref="B26:B27"/>
    <mergeCell ref="A28:A29"/>
    <mergeCell ref="B28:B29"/>
    <mergeCell ref="B1:S1"/>
    <mergeCell ref="B3:M3"/>
    <mergeCell ref="N3:S3"/>
    <mergeCell ref="H21:I21"/>
    <mergeCell ref="J21:K21"/>
    <mergeCell ref="L21:M21"/>
    <mergeCell ref="T6:U6"/>
    <mergeCell ref="V6:W6"/>
    <mergeCell ref="X6:Y6"/>
    <mergeCell ref="N6:S6"/>
    <mergeCell ref="V21:W21"/>
    <mergeCell ref="X21:Y21"/>
    <mergeCell ref="P4:Q4"/>
    <mergeCell ref="R4:S4"/>
    <mergeCell ref="B5:BC5"/>
    <mergeCell ref="N4:O4"/>
    <mergeCell ref="B4:E4"/>
    <mergeCell ref="AV6:AW6"/>
    <mergeCell ref="AX6:BC6"/>
    <mergeCell ref="Z6:AA6"/>
    <mergeCell ref="AF4:AG4"/>
    <mergeCell ref="F4:I4"/>
    <mergeCell ref="B6:C6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C807-CF31-1446-961A-73D6E01F4E39}">
  <dimension ref="A1:N35"/>
  <sheetViews>
    <sheetView zoomScale="92" workbookViewId="0">
      <selection activeCell="B18" sqref="B18"/>
    </sheetView>
  </sheetViews>
  <sheetFormatPr baseColWidth="10" defaultColWidth="9.1640625" defaultRowHeight="13" x14ac:dyDescent="0.2"/>
  <cols>
    <col min="1" max="1" width="33.5" style="6" customWidth="1"/>
    <col min="2" max="16384" width="9.1640625" style="6"/>
  </cols>
  <sheetData>
    <row r="1" spans="1:14" ht="14" x14ac:dyDescent="0.2">
      <c r="A1" s="1" t="s">
        <v>25</v>
      </c>
      <c r="B1" s="2" t="s">
        <v>78</v>
      </c>
      <c r="C1" s="4"/>
      <c r="E1" s="5" t="s">
        <v>26</v>
      </c>
      <c r="F1" s="5"/>
      <c r="G1" s="5" t="s">
        <v>78</v>
      </c>
      <c r="H1" s="5"/>
      <c r="I1" s="5" t="s">
        <v>26</v>
      </c>
      <c r="J1" s="5"/>
      <c r="K1" s="2" t="s">
        <v>77</v>
      </c>
      <c r="L1" s="3"/>
      <c r="M1" s="3"/>
      <c r="N1" s="4"/>
    </row>
    <row r="2" spans="1:14" ht="14" x14ac:dyDescent="0.2">
      <c r="A2" s="1" t="s">
        <v>28</v>
      </c>
      <c r="B2" s="2" t="s">
        <v>29</v>
      </c>
      <c r="C2" s="4"/>
      <c r="D2" s="8"/>
      <c r="E2" s="5" t="s">
        <v>29</v>
      </c>
      <c r="F2" s="5"/>
      <c r="G2" s="2" t="s">
        <v>30</v>
      </c>
      <c r="H2" s="3"/>
      <c r="I2" s="3"/>
      <c r="J2" s="4"/>
      <c r="K2" s="2" t="s">
        <v>29</v>
      </c>
      <c r="L2" s="4"/>
      <c r="M2" s="2" t="s">
        <v>30</v>
      </c>
      <c r="N2" s="4"/>
    </row>
    <row r="3" spans="1:14" ht="14" x14ac:dyDescent="0.2">
      <c r="A3" s="1" t="s">
        <v>0</v>
      </c>
      <c r="B3" s="2" t="s">
        <v>43</v>
      </c>
      <c r="C3" s="4"/>
      <c r="E3" s="5" t="s">
        <v>31</v>
      </c>
      <c r="F3" s="5"/>
      <c r="G3" s="2" t="s">
        <v>43</v>
      </c>
      <c r="H3" s="4"/>
      <c r="I3" s="2" t="s">
        <v>31</v>
      </c>
      <c r="J3" s="4"/>
      <c r="K3" s="2" t="s">
        <v>75</v>
      </c>
      <c r="L3" s="4"/>
      <c r="M3" s="2" t="s">
        <v>75</v>
      </c>
      <c r="N3" s="4"/>
    </row>
    <row r="4" spans="1:14" ht="14" x14ac:dyDescent="0.2">
      <c r="A4" s="1" t="s">
        <v>4</v>
      </c>
      <c r="B4" s="2" t="s">
        <v>2</v>
      </c>
      <c r="C4" s="4"/>
      <c r="E4" s="5" t="s">
        <v>2</v>
      </c>
      <c r="F4" s="5"/>
      <c r="G4" s="2" t="s">
        <v>2</v>
      </c>
      <c r="H4" s="4"/>
      <c r="I4" s="2" t="s">
        <v>2</v>
      </c>
      <c r="J4" s="4"/>
      <c r="K4" s="2" t="s">
        <v>76</v>
      </c>
      <c r="L4" s="4"/>
      <c r="M4" s="2" t="s">
        <v>76</v>
      </c>
      <c r="N4" s="4"/>
    </row>
    <row r="5" spans="1:14" ht="14" x14ac:dyDescent="0.2">
      <c r="A5" s="1" t="s">
        <v>5</v>
      </c>
      <c r="B5" s="2" t="s">
        <v>2</v>
      </c>
      <c r="C5" s="4"/>
      <c r="E5" s="5" t="s">
        <v>2</v>
      </c>
      <c r="F5" s="5"/>
      <c r="G5" s="2" t="s">
        <v>2</v>
      </c>
      <c r="H5" s="4"/>
      <c r="I5" s="2" t="s">
        <v>2</v>
      </c>
      <c r="J5" s="4"/>
      <c r="K5" s="2" t="s">
        <v>73</v>
      </c>
      <c r="L5" s="4"/>
      <c r="M5" s="2" t="s">
        <v>73</v>
      </c>
      <c r="N5" s="4"/>
    </row>
    <row r="6" spans="1:14" ht="14" x14ac:dyDescent="0.2">
      <c r="A6" s="1" t="s">
        <v>7</v>
      </c>
      <c r="B6" s="2" t="s">
        <v>1</v>
      </c>
      <c r="C6" s="4"/>
      <c r="E6" s="5" t="s">
        <v>1</v>
      </c>
      <c r="F6" s="5"/>
      <c r="G6" s="2" t="s">
        <v>1</v>
      </c>
      <c r="H6" s="4"/>
      <c r="I6" s="2" t="s">
        <v>1</v>
      </c>
      <c r="J6" s="4"/>
      <c r="K6" s="2" t="s">
        <v>75</v>
      </c>
      <c r="L6" s="4"/>
      <c r="M6" s="2" t="s">
        <v>75</v>
      </c>
      <c r="N6" s="4"/>
    </row>
    <row r="7" spans="1:14" ht="14" x14ac:dyDescent="0.2">
      <c r="A7" s="1" t="s">
        <v>8</v>
      </c>
      <c r="B7" s="2" t="s">
        <v>1</v>
      </c>
      <c r="C7" s="4"/>
      <c r="E7" s="5" t="s">
        <v>1</v>
      </c>
      <c r="F7" s="5"/>
      <c r="G7" s="2" t="s">
        <v>1</v>
      </c>
      <c r="H7" s="4"/>
      <c r="I7" s="2" t="s">
        <v>1</v>
      </c>
      <c r="J7" s="4"/>
      <c r="K7" s="2" t="s">
        <v>74</v>
      </c>
      <c r="L7" s="4"/>
      <c r="M7" s="2" t="s">
        <v>74</v>
      </c>
      <c r="N7" s="4"/>
    </row>
    <row r="8" spans="1:14" ht="14" x14ac:dyDescent="0.2">
      <c r="A8" s="1" t="s">
        <v>9</v>
      </c>
      <c r="B8" s="2" t="s">
        <v>1</v>
      </c>
      <c r="C8" s="4"/>
      <c r="E8" s="5" t="s">
        <v>1</v>
      </c>
      <c r="F8" s="5"/>
      <c r="G8" s="2" t="s">
        <v>1</v>
      </c>
      <c r="H8" s="4"/>
      <c r="I8" s="2" t="s">
        <v>1</v>
      </c>
      <c r="J8" s="4"/>
      <c r="K8" s="2" t="s">
        <v>73</v>
      </c>
      <c r="L8" s="4"/>
      <c r="M8" s="2" t="s">
        <v>73</v>
      </c>
      <c r="N8" s="4"/>
    </row>
    <row r="9" spans="1:14" ht="48" customHeight="1" x14ac:dyDescent="0.2">
      <c r="A9" s="1" t="s">
        <v>10</v>
      </c>
      <c r="B9" s="9" t="s">
        <v>11</v>
      </c>
      <c r="C9" s="10" t="s">
        <v>72</v>
      </c>
      <c r="D9" s="42"/>
      <c r="E9" s="9" t="s">
        <v>11</v>
      </c>
      <c r="F9" s="10" t="s">
        <v>72</v>
      </c>
      <c r="G9" s="9" t="s">
        <v>11</v>
      </c>
      <c r="H9" s="10" t="s">
        <v>72</v>
      </c>
      <c r="I9" s="9" t="s">
        <v>11</v>
      </c>
      <c r="J9" s="10" t="s">
        <v>72</v>
      </c>
      <c r="K9" s="9" t="s">
        <v>11</v>
      </c>
      <c r="L9" s="10" t="s">
        <v>72</v>
      </c>
      <c r="M9" s="9" t="s">
        <v>11</v>
      </c>
      <c r="N9" s="10" t="s">
        <v>72</v>
      </c>
    </row>
    <row r="10" spans="1:14" x14ac:dyDescent="0.2">
      <c r="A10" s="11" t="s">
        <v>13</v>
      </c>
      <c r="B10" s="12">
        <v>189.21977200000001</v>
      </c>
      <c r="C10" s="12">
        <v>847.543274</v>
      </c>
      <c r="E10" s="12">
        <v>1827.3149410000001</v>
      </c>
      <c r="F10" s="12">
        <v>3789.3007809999999</v>
      </c>
      <c r="G10" s="12">
        <v>637.90087900000003</v>
      </c>
      <c r="H10" s="12">
        <v>1655.3142089999999</v>
      </c>
      <c r="I10" s="12">
        <v>981.44183299999997</v>
      </c>
      <c r="J10" s="12">
        <v>2222.9609380000002</v>
      </c>
      <c r="K10" s="12">
        <v>148.77577199999999</v>
      </c>
      <c r="L10" s="12">
        <v>143.99700899999999</v>
      </c>
      <c r="M10" s="12">
        <v>414.74447600000002</v>
      </c>
      <c r="N10" s="12">
        <v>406.57724000000002</v>
      </c>
    </row>
    <row r="11" spans="1:14" x14ac:dyDescent="0.2">
      <c r="A11" s="11"/>
      <c r="B11" s="12">
        <v>189.41064499999999</v>
      </c>
      <c r="C11" s="12">
        <v>828.32501200000002</v>
      </c>
      <c r="E11" s="12">
        <v>1681.888428</v>
      </c>
      <c r="F11" s="12">
        <v>3555.8979490000002</v>
      </c>
      <c r="G11" s="12">
        <v>576.68255599999998</v>
      </c>
      <c r="H11" s="12">
        <v>1540.2979740000001</v>
      </c>
      <c r="I11" s="12">
        <v>877.66766399999995</v>
      </c>
      <c r="J11" s="12">
        <v>2127.6301269999999</v>
      </c>
      <c r="K11" s="12">
        <v>147.32435599999999</v>
      </c>
      <c r="L11" s="12">
        <v>143.4785</v>
      </c>
      <c r="M11" s="12">
        <v>410.78012100000001</v>
      </c>
      <c r="N11" s="12">
        <v>398.52990699999998</v>
      </c>
    </row>
    <row r="12" spans="1:14" x14ac:dyDescent="0.2">
      <c r="A12" s="11"/>
      <c r="B12" s="12">
        <v>211.89489699999999</v>
      </c>
      <c r="C12" s="12">
        <v>963.12280299999998</v>
      </c>
      <c r="E12" s="12">
        <v>1671.184692</v>
      </c>
      <c r="F12" s="12">
        <v>3526.2873540000001</v>
      </c>
      <c r="G12" s="12">
        <v>578.60174600000005</v>
      </c>
      <c r="H12" s="12">
        <v>1431.348755</v>
      </c>
      <c r="I12" s="12">
        <v>894.95141599999999</v>
      </c>
      <c r="J12" s="12">
        <v>2117.780518</v>
      </c>
      <c r="K12" s="12">
        <v>151.71109000000001</v>
      </c>
      <c r="L12" s="12">
        <v>135.792969</v>
      </c>
      <c r="M12" s="12">
        <v>413.22781400000002</v>
      </c>
      <c r="N12" s="12">
        <v>376.254639</v>
      </c>
    </row>
    <row r="13" spans="1:14" x14ac:dyDescent="0.2">
      <c r="A13" s="13"/>
      <c r="B13" s="14"/>
      <c r="C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" customHeight="1" x14ac:dyDescent="0.2">
      <c r="A14" s="15" t="s">
        <v>14</v>
      </c>
      <c r="B14" s="16">
        <f>AVERAGE(B10:B12)</f>
        <v>196.84177133333333</v>
      </c>
      <c r="C14" s="16">
        <f>AVERAGE(C10:C12)</f>
        <v>879.66369633333341</v>
      </c>
      <c r="D14" s="41"/>
      <c r="E14" s="16">
        <f>AVERAGE(E10:E12)</f>
        <v>1726.7960203333332</v>
      </c>
      <c r="F14" s="16">
        <f>AVERAGE(F10:F12)</f>
        <v>3623.8286946666667</v>
      </c>
      <c r="G14" s="16">
        <f>AVERAGE(G10:G12)</f>
        <v>597.72839366666665</v>
      </c>
      <c r="H14" s="16">
        <f>AVERAGE(H10:H12)</f>
        <v>1542.3203126666667</v>
      </c>
      <c r="I14" s="16">
        <f>AVERAGE(I10:I12)</f>
        <v>918.02030433333323</v>
      </c>
      <c r="J14" s="16">
        <f>AVERAGE(J10:J12)</f>
        <v>2156.123861</v>
      </c>
      <c r="K14" s="16">
        <f>AVERAGE(K10:K12)</f>
        <v>149.27040600000001</v>
      </c>
      <c r="L14" s="16">
        <f>AVERAGE(L10:L12)</f>
        <v>141.08949266666664</v>
      </c>
      <c r="M14" s="16">
        <f>AVERAGE(M10:M12)</f>
        <v>412.91747033333337</v>
      </c>
      <c r="N14" s="16">
        <f>AVERAGE(N10:N12)</f>
        <v>393.787262</v>
      </c>
    </row>
    <row r="15" spans="1:14" ht="16" customHeight="1" x14ac:dyDescent="0.2">
      <c r="A15" s="15" t="s">
        <v>15</v>
      </c>
      <c r="B15" s="16">
        <f>STDEV(B10:B12)/SQRT(COUNT(B10:B12))</f>
        <v>7.5267645190984105</v>
      </c>
      <c r="C15" s="16">
        <f>STDEV(C10:C12)/SQRT(COUNT(C10:C12))</f>
        <v>42.09672300299907</v>
      </c>
      <c r="D15" s="41"/>
      <c r="E15" s="16">
        <f>STDEV(E10:E12)/SQRT(COUNT(E10:E12))</f>
        <v>50.354352840918509</v>
      </c>
      <c r="F15" s="16">
        <f>STDEV(F10:F12)/SQRT(COUNT(F10:F12))</f>
        <v>83.176429655468041</v>
      </c>
      <c r="G15" s="16">
        <f>STDEV(G10:G12)/SQRT(COUNT(G10:G12))</f>
        <v>20.093881788218418</v>
      </c>
      <c r="H15" s="16">
        <f>STDEV(H10:H12)/SQRT(COUNT(H10:H12))</f>
        <v>64.661164379191675</v>
      </c>
      <c r="I15" s="16">
        <f>STDEV(I10:I12)/SQRT(COUNT(I10:I12))</f>
        <v>32.100881320258658</v>
      </c>
      <c r="J15" s="16">
        <f>STDEV(J10:J12)/SQRT(COUNT(J10:J12))</f>
        <v>33.539279687113037</v>
      </c>
      <c r="K15" s="16">
        <f>STDEV(K10:K12)/SQRT(COUNT(K10:K12))</f>
        <v>1.2902655918009087</v>
      </c>
      <c r="L15" s="16">
        <f>STDEV(L10:L12)/SQRT(COUNT(L10:L12))</f>
        <v>2.65248846113986</v>
      </c>
      <c r="M15" s="16">
        <f>STDEV(M10:M12)/SQRT(COUNT(M10:M12))</f>
        <v>1.1548827552449297</v>
      </c>
      <c r="N15" s="16">
        <f>STDEV(N10:N12)/SQRT(COUNT(N10:N12))</f>
        <v>9.068894531093985</v>
      </c>
    </row>
    <row r="16" spans="1:14" x14ac:dyDescent="0.2">
      <c r="A16" s="13"/>
      <c r="B16" s="17"/>
      <c r="C16" s="17"/>
      <c r="D16" s="40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32" customHeight="1" x14ac:dyDescent="0.2">
      <c r="A17" s="20" t="s">
        <v>18</v>
      </c>
      <c r="B17" s="21">
        <f>B14*$B$22</f>
        <v>106151.05630975496</v>
      </c>
      <c r="C17" s="21">
        <f>C14*$B$22</f>
        <v>474377.109749745</v>
      </c>
      <c r="D17" s="25"/>
      <c r="E17" s="21">
        <f>E14*$E$22</f>
        <v>1056358.4631332238</v>
      </c>
      <c r="F17" s="21">
        <f>F14*$E$22</f>
        <v>2216858.3118561995</v>
      </c>
      <c r="G17" s="21">
        <f>G14*$E$22</f>
        <v>365657.22868814861</v>
      </c>
      <c r="H17" s="21">
        <f>H14*$E$22</f>
        <v>943506.41069534724</v>
      </c>
      <c r="I17" s="21">
        <f>I14*$E$22</f>
        <v>561594.13526066404</v>
      </c>
      <c r="J17" s="21">
        <f>J14*$E$22</f>
        <v>1318997.5314462255</v>
      </c>
      <c r="K17" s="21">
        <f>K14*$E$22</f>
        <v>91315.392679092402</v>
      </c>
      <c r="L17" s="21">
        <f>L14*$E$22</f>
        <v>86310.761596981189</v>
      </c>
      <c r="M17" s="21">
        <f>M14*$E$22</f>
        <v>252600.10981376859</v>
      </c>
      <c r="N17" s="21">
        <f>N14*$E$22</f>
        <v>240897.30459736701</v>
      </c>
    </row>
    <row r="18" spans="1:14" ht="32" customHeight="1" x14ac:dyDescent="0.2">
      <c r="A18" s="20" t="s">
        <v>19</v>
      </c>
      <c r="B18" s="21">
        <f>B17*SQRT((B15/B14)^2+($B$24/$B$22)^2)</f>
        <v>4163.0494533526817</v>
      </c>
      <c r="C18" s="21">
        <f>C17*SQRT((C15/C14)^2+($B$24/$B$22)^2)</f>
        <v>23074.892895642213</v>
      </c>
      <c r="D18" s="25"/>
      <c r="E18" s="21">
        <f>E17*SQRT((E15/E14)^2+($E$24/$E$22)^2)</f>
        <v>37240.20133938326</v>
      </c>
      <c r="F18" s="21">
        <f>F17*SQRT((F15/F14)^2+($E$24/$E$22)^2)</f>
        <v>67214.52071776439</v>
      </c>
      <c r="G18" s="21">
        <f>G17*SQRT((G15/G14)^2+($E$24/$E$22)^2)</f>
        <v>14267.988388255788</v>
      </c>
      <c r="H18" s="21">
        <f>H17*SQRT((H15/H14)^2+($E$24/$E$22)^2)</f>
        <v>43749.955256859022</v>
      </c>
      <c r="I18" s="21">
        <f>I17*SQRT((I15/I14)^2+($E$24/$E$22)^2)</f>
        <v>22570.134181964488</v>
      </c>
      <c r="J18" s="21">
        <f>J17*SQRT((J15/J14)^2+($E$24/$E$22)^2)</f>
        <v>33222.793980903014</v>
      </c>
      <c r="K18" s="21">
        <f>K17*SQRT((K15/K14)^2+($E$24/$E$22)^2)</f>
        <v>1973.7167983737595</v>
      </c>
      <c r="L18" s="21">
        <f>L17*SQRT((L15/L14)^2+($E$24/$E$22)^2)</f>
        <v>2357.2531490279098</v>
      </c>
      <c r="M18" s="21">
        <f>M17*SQRT((M15/M14)^2+($E$24/$E$22)^2)</f>
        <v>5053.7972803236407</v>
      </c>
      <c r="N18" s="21">
        <f>N17*SQRT((N15/N14)^2+($E$24/$E$22)^2)</f>
        <v>7318.0445440871508</v>
      </c>
    </row>
    <row r="19" spans="1:14" x14ac:dyDescent="0.2">
      <c r="A19" s="13"/>
      <c r="B19" s="17"/>
      <c r="C19" s="17"/>
      <c r="D19" s="40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x14ac:dyDescent="0.2">
      <c r="A20" s="22" t="s">
        <v>20</v>
      </c>
      <c r="B20" s="34">
        <f>B17/$B$17</f>
        <v>1</v>
      </c>
      <c r="C20" s="34">
        <f>C17/$B$17</f>
        <v>4.4688873219074239</v>
      </c>
      <c r="D20" s="39"/>
      <c r="E20" s="34">
        <f>E17/$E$17</f>
        <v>1</v>
      </c>
      <c r="F20" s="34">
        <f>F17/$E$17</f>
        <v>2.0985852712164221</v>
      </c>
      <c r="G20" s="38">
        <f>G17/$G$17</f>
        <v>1</v>
      </c>
      <c r="H20" s="38">
        <f>H17/$G$17</f>
        <v>2.580302908492528</v>
      </c>
      <c r="I20" s="38">
        <f>I17/$I$17</f>
        <v>1</v>
      </c>
      <c r="J20" s="38">
        <f>J17/$I$17</f>
        <v>2.3486668549948666</v>
      </c>
      <c r="K20" s="38">
        <f>K17/$K$17</f>
        <v>1</v>
      </c>
      <c r="L20" s="38">
        <f>L17/$K$17</f>
        <v>0.945194003603545</v>
      </c>
      <c r="M20" s="38">
        <f>M17/$M$17</f>
        <v>1</v>
      </c>
      <c r="N20" s="34">
        <f>N17/$M$17</f>
        <v>0.95367062498496313</v>
      </c>
    </row>
    <row r="21" spans="1:14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x14ac:dyDescent="0.2">
      <c r="A22" s="30" t="s">
        <v>23</v>
      </c>
      <c r="B22" s="31">
        <v>539.27098699999999</v>
      </c>
      <c r="E22" s="31">
        <v>611.74478669999996</v>
      </c>
    </row>
    <row r="23" spans="1:14" x14ac:dyDescent="0.2">
      <c r="A23" s="30"/>
      <c r="B23" s="31"/>
      <c r="E23" s="31"/>
    </row>
    <row r="24" spans="1:14" x14ac:dyDescent="0.2">
      <c r="A24" s="30" t="s">
        <v>24</v>
      </c>
      <c r="B24" s="31">
        <v>4.6996258099999997</v>
      </c>
      <c r="E24" s="31">
        <v>12.11906012</v>
      </c>
    </row>
    <row r="25" spans="1:14" x14ac:dyDescent="0.2">
      <c r="A25" s="30"/>
      <c r="B25" s="31"/>
      <c r="E25" s="31"/>
    </row>
    <row r="32" spans="1:14" x14ac:dyDescent="0.2">
      <c r="B32" s="25"/>
      <c r="C32" s="25"/>
      <c r="D32" s="25"/>
      <c r="E32" s="25"/>
      <c r="F32" s="25"/>
      <c r="G32" s="25"/>
      <c r="H32" s="25"/>
      <c r="I32" s="32"/>
    </row>
    <row r="33" spans="2:9" x14ac:dyDescent="0.2">
      <c r="B33" s="25"/>
      <c r="C33" s="25"/>
      <c r="D33" s="25"/>
      <c r="E33" s="25"/>
      <c r="F33" s="25"/>
      <c r="G33" s="25"/>
      <c r="H33" s="25"/>
      <c r="I33" s="25"/>
    </row>
    <row r="34" spans="2:9" x14ac:dyDescent="0.2">
      <c r="B34" s="25"/>
      <c r="C34" s="25"/>
      <c r="D34" s="25"/>
      <c r="E34" s="25"/>
      <c r="F34" s="25"/>
      <c r="G34" s="25"/>
      <c r="H34" s="25"/>
      <c r="I34" s="25"/>
    </row>
    <row r="35" spans="2:9" x14ac:dyDescent="0.2">
      <c r="B35" s="25"/>
      <c r="C35" s="25"/>
      <c r="D35" s="25"/>
      <c r="E35" s="25"/>
      <c r="F35" s="25"/>
      <c r="G35" s="25"/>
      <c r="H35" s="25"/>
      <c r="I35" s="25"/>
    </row>
  </sheetData>
  <mergeCells count="53">
    <mergeCell ref="B7:C7"/>
    <mergeCell ref="B8:C8"/>
    <mergeCell ref="E6:F6"/>
    <mergeCell ref="E4:F4"/>
    <mergeCell ref="B1:C1"/>
    <mergeCell ref="B2:C2"/>
    <mergeCell ref="B3:C3"/>
    <mergeCell ref="B4:C4"/>
    <mergeCell ref="B5:C5"/>
    <mergeCell ref="B6:C6"/>
    <mergeCell ref="A10:A12"/>
    <mergeCell ref="A22:A23"/>
    <mergeCell ref="B22:B23"/>
    <mergeCell ref="A24:A25"/>
    <mergeCell ref="B24:B25"/>
    <mergeCell ref="E8:F8"/>
    <mergeCell ref="E22:E23"/>
    <mergeCell ref="E24:E25"/>
    <mergeCell ref="E7:F7"/>
    <mergeCell ref="G7:H7"/>
    <mergeCell ref="I7:J7"/>
    <mergeCell ref="K7:L7"/>
    <mergeCell ref="M7:N7"/>
    <mergeCell ref="G8:H8"/>
    <mergeCell ref="I8:J8"/>
    <mergeCell ref="K8:L8"/>
    <mergeCell ref="M8:N8"/>
    <mergeCell ref="E5:F5"/>
    <mergeCell ref="G5:H5"/>
    <mergeCell ref="I5:J5"/>
    <mergeCell ref="K5:L5"/>
    <mergeCell ref="M5:N5"/>
    <mergeCell ref="G6:H6"/>
    <mergeCell ref="I6:J6"/>
    <mergeCell ref="K6:L6"/>
    <mergeCell ref="M6:N6"/>
    <mergeCell ref="M2:N2"/>
    <mergeCell ref="E2:F2"/>
    <mergeCell ref="E3:F3"/>
    <mergeCell ref="G4:H4"/>
    <mergeCell ref="I4:J4"/>
    <mergeCell ref="K4:L4"/>
    <mergeCell ref="M4:N4"/>
    <mergeCell ref="G3:H3"/>
    <mergeCell ref="I3:J3"/>
    <mergeCell ref="K3:L3"/>
    <mergeCell ref="M3:N3"/>
    <mergeCell ref="E1:F1"/>
    <mergeCell ref="G1:H1"/>
    <mergeCell ref="I1:J1"/>
    <mergeCell ref="G2:J2"/>
    <mergeCell ref="K1:N1"/>
    <mergeCell ref="K2:L2"/>
  </mergeCells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9A9F-EC97-6746-8AF3-57E7404A6FDD}">
  <dimension ref="A1:J35"/>
  <sheetViews>
    <sheetView zoomScale="92" workbookViewId="0">
      <selection activeCell="E30" sqref="E30"/>
    </sheetView>
  </sheetViews>
  <sheetFormatPr baseColWidth="10" defaultColWidth="9.1640625" defaultRowHeight="13" x14ac:dyDescent="0.2"/>
  <cols>
    <col min="1" max="1" width="33.5" style="6" customWidth="1"/>
    <col min="2" max="10" width="10.83203125" style="6" customWidth="1"/>
    <col min="11" max="16384" width="9.1640625" style="6"/>
  </cols>
  <sheetData>
    <row r="1" spans="1:10" ht="14" x14ac:dyDescent="0.2">
      <c r="A1" s="1" t="s">
        <v>25</v>
      </c>
      <c r="B1" s="5" t="s">
        <v>80</v>
      </c>
      <c r="C1" s="5"/>
      <c r="D1" s="5"/>
      <c r="E1" s="2" t="s">
        <v>78</v>
      </c>
      <c r="F1" s="3"/>
      <c r="G1" s="4"/>
      <c r="H1" s="2" t="s">
        <v>26</v>
      </c>
      <c r="I1" s="3"/>
      <c r="J1" s="4"/>
    </row>
    <row r="2" spans="1:10" ht="14" x14ac:dyDescent="0.2">
      <c r="A2" s="1" t="s">
        <v>28</v>
      </c>
      <c r="B2" s="52" t="s">
        <v>3</v>
      </c>
      <c r="C2" s="51"/>
      <c r="D2" s="50"/>
      <c r="E2" s="2" t="s">
        <v>30</v>
      </c>
      <c r="F2" s="3"/>
      <c r="G2" s="4"/>
      <c r="H2" s="2" t="s">
        <v>30</v>
      </c>
      <c r="I2" s="3"/>
      <c r="J2" s="4"/>
    </row>
    <row r="3" spans="1:10" ht="14" x14ac:dyDescent="0.2">
      <c r="A3" s="1" t="s">
        <v>0</v>
      </c>
      <c r="B3" s="49"/>
      <c r="C3" s="48"/>
      <c r="D3" s="47"/>
      <c r="E3" s="2" t="s">
        <v>43</v>
      </c>
      <c r="F3" s="3"/>
      <c r="G3" s="4"/>
      <c r="H3" s="2" t="s">
        <v>31</v>
      </c>
      <c r="I3" s="3"/>
      <c r="J3" s="4"/>
    </row>
    <row r="4" spans="1:10" ht="14" x14ac:dyDescent="0.2">
      <c r="A4" s="1" t="s">
        <v>4</v>
      </c>
      <c r="B4" s="49"/>
      <c r="C4" s="48"/>
      <c r="D4" s="47"/>
      <c r="E4" s="2" t="s">
        <v>2</v>
      </c>
      <c r="F4" s="3"/>
      <c r="G4" s="4"/>
      <c r="H4" s="2" t="s">
        <v>2</v>
      </c>
      <c r="I4" s="3"/>
      <c r="J4" s="4"/>
    </row>
    <row r="5" spans="1:10" ht="14" x14ac:dyDescent="0.2">
      <c r="A5" s="1" t="s">
        <v>5</v>
      </c>
      <c r="B5" s="49"/>
      <c r="C5" s="48"/>
      <c r="D5" s="47"/>
      <c r="E5" s="2" t="s">
        <v>2</v>
      </c>
      <c r="F5" s="3"/>
      <c r="G5" s="4"/>
      <c r="H5" s="2" t="s">
        <v>2</v>
      </c>
      <c r="I5" s="3"/>
      <c r="J5" s="4"/>
    </row>
    <row r="6" spans="1:10" ht="14" x14ac:dyDescent="0.2">
      <c r="A6" s="1" t="s">
        <v>7</v>
      </c>
      <c r="B6" s="49"/>
      <c r="C6" s="48"/>
      <c r="D6" s="47"/>
      <c r="E6" s="2" t="s">
        <v>1</v>
      </c>
      <c r="F6" s="3"/>
      <c r="G6" s="4"/>
      <c r="H6" s="2" t="s">
        <v>1</v>
      </c>
      <c r="I6" s="3"/>
      <c r="J6" s="4"/>
    </row>
    <row r="7" spans="1:10" ht="14" x14ac:dyDescent="0.2">
      <c r="A7" s="1" t="s">
        <v>8</v>
      </c>
      <c r="B7" s="49"/>
      <c r="C7" s="48"/>
      <c r="D7" s="47"/>
      <c r="E7" s="2" t="s">
        <v>1</v>
      </c>
      <c r="F7" s="3"/>
      <c r="G7" s="4"/>
      <c r="H7" s="2" t="s">
        <v>1</v>
      </c>
      <c r="I7" s="3"/>
      <c r="J7" s="4"/>
    </row>
    <row r="8" spans="1:10" ht="14" x14ac:dyDescent="0.2">
      <c r="A8" s="1" t="s">
        <v>9</v>
      </c>
      <c r="B8" s="46"/>
      <c r="C8" s="45"/>
      <c r="D8" s="44"/>
      <c r="E8" s="2" t="s">
        <v>1</v>
      </c>
      <c r="F8" s="3"/>
      <c r="G8" s="4"/>
      <c r="H8" s="2" t="s">
        <v>1</v>
      </c>
      <c r="I8" s="3"/>
      <c r="J8" s="4"/>
    </row>
    <row r="9" spans="1:10" ht="64" customHeight="1" x14ac:dyDescent="0.2">
      <c r="A9" s="1" t="s">
        <v>10</v>
      </c>
      <c r="B9" s="9" t="s">
        <v>11</v>
      </c>
      <c r="C9" s="43" t="s">
        <v>79</v>
      </c>
      <c r="D9" s="10" t="s">
        <v>38</v>
      </c>
      <c r="E9" s="9" t="s">
        <v>11</v>
      </c>
      <c r="F9" s="43" t="s">
        <v>79</v>
      </c>
      <c r="G9" s="10" t="s">
        <v>38</v>
      </c>
      <c r="H9" s="9" t="s">
        <v>11</v>
      </c>
      <c r="I9" s="43" t="s">
        <v>79</v>
      </c>
      <c r="J9" s="10" t="s">
        <v>38</v>
      </c>
    </row>
    <row r="10" spans="1:10" x14ac:dyDescent="0.2">
      <c r="A10" s="11" t="s">
        <v>13</v>
      </c>
      <c r="B10" s="12">
        <v>0.25615399999999999</v>
      </c>
      <c r="C10" s="12">
        <v>0.25976300000000002</v>
      </c>
      <c r="D10" s="12">
        <v>0.30347200000000002</v>
      </c>
      <c r="E10" s="12">
        <v>558.73577899999998</v>
      </c>
      <c r="F10" s="12">
        <v>1086.329956</v>
      </c>
      <c r="G10" s="12">
        <v>2519.3647460000002</v>
      </c>
      <c r="H10" s="12">
        <v>349.16726699999998</v>
      </c>
      <c r="I10" s="12">
        <v>688.25677499999995</v>
      </c>
      <c r="J10" s="12">
        <v>1453.338013</v>
      </c>
    </row>
    <row r="11" spans="1:10" x14ac:dyDescent="0.2">
      <c r="A11" s="11"/>
      <c r="B11" s="12">
        <v>0.21288199999999999</v>
      </c>
      <c r="C11" s="12">
        <v>0.26653900000000003</v>
      </c>
      <c r="D11" s="12">
        <v>2.0188100000000002</v>
      </c>
      <c r="E11" s="12">
        <v>559.64099099999999</v>
      </c>
      <c r="F11" s="12">
        <v>1030.5491939999999</v>
      </c>
      <c r="G11" s="12">
        <v>2394.931885</v>
      </c>
      <c r="H11" s="12">
        <v>331.09158300000001</v>
      </c>
      <c r="I11" s="12">
        <v>650.02417000000003</v>
      </c>
      <c r="J11" s="12">
        <v>1264.740967</v>
      </c>
    </row>
    <row r="12" spans="1:10" x14ac:dyDescent="0.2">
      <c r="A12" s="11"/>
      <c r="B12" s="12">
        <v>0.23746500000000001</v>
      </c>
      <c r="C12" s="12">
        <v>0.26510600000000001</v>
      </c>
      <c r="D12" s="12">
        <v>0.55534499999999998</v>
      </c>
      <c r="E12" s="12">
        <v>524.60845900000004</v>
      </c>
      <c r="F12" s="12">
        <v>1058.431519</v>
      </c>
      <c r="G12" s="12">
        <v>2275.28125</v>
      </c>
      <c r="H12" s="12">
        <v>323.00882000000001</v>
      </c>
      <c r="I12" s="12">
        <v>628.801331</v>
      </c>
      <c r="J12" s="12">
        <v>1181.062134</v>
      </c>
    </row>
    <row r="13" spans="1:10" x14ac:dyDescent="0.2">
      <c r="A13" s="13"/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6" customHeight="1" x14ac:dyDescent="0.2">
      <c r="A14" s="15" t="s">
        <v>14</v>
      </c>
      <c r="B14" s="16">
        <f>AVERAGE(B10:B12)</f>
        <v>0.23550033333333334</v>
      </c>
      <c r="C14" s="16">
        <f>AVERAGE(C10:C12)</f>
        <v>0.26380266666666669</v>
      </c>
      <c r="D14" s="16">
        <f>AVERAGE(D10:D12)</f>
        <v>0.95920900000000009</v>
      </c>
      <c r="E14" s="16">
        <f>AVERAGE(E10:E12)</f>
        <v>547.661743</v>
      </c>
      <c r="F14" s="16">
        <f>AVERAGE(F10:F12)</f>
        <v>1058.4368896666665</v>
      </c>
      <c r="G14" s="16">
        <f>AVERAGE(G10:G12)</f>
        <v>2396.5259603333334</v>
      </c>
      <c r="H14" s="16">
        <f>AVERAGE(H10:H12)</f>
        <v>334.42255666666665</v>
      </c>
      <c r="I14" s="16">
        <f>AVERAGE(I10:I12)</f>
        <v>655.69409200000007</v>
      </c>
      <c r="J14" s="16">
        <f>AVERAGE(J10:J12)</f>
        <v>1299.7137046666667</v>
      </c>
    </row>
    <row r="15" spans="1:10" ht="16" customHeight="1" x14ac:dyDescent="0.2">
      <c r="A15" s="15" t="s">
        <v>15</v>
      </c>
      <c r="B15" s="16">
        <f>STDEV(B10:B12)/SQRT(COUNT(B10:B12))</f>
        <v>1.2530116151807127E-2</v>
      </c>
      <c r="C15" s="16">
        <f>STDEV(C10:C12)/SQRT(COUNT(C10:C12))</f>
        <v>2.0617591464033272E-3</v>
      </c>
      <c r="D15" s="16">
        <f>STDEV(D10:D12)/SQRT(COUNT(D10:D12))</f>
        <v>0.53476652582630235</v>
      </c>
      <c r="E15" s="16">
        <f>STDEV(E10:E12)/SQRT(COUNT(E10:E12))</f>
        <v>11.529603629783155</v>
      </c>
      <c r="F15" s="16">
        <f>STDEV(F10:F12)/SQRT(COUNT(F10:F12))</f>
        <v>16.102519202060787</v>
      </c>
      <c r="G15" s="16">
        <f>STDEV(G10:G12)/SQRT(COUNT(G10:G12))</f>
        <v>70.465343874422373</v>
      </c>
      <c r="H15" s="16">
        <f>STDEV(H10:H12)/SQRT(COUNT(H10:H12))</f>
        <v>7.7327792877458119</v>
      </c>
      <c r="I15" s="16">
        <f>STDEV(I10:I12)/SQRT(COUNT(I10:I12))</f>
        <v>17.395866050337411</v>
      </c>
      <c r="J15" s="16">
        <f>STDEV(J10:J12)/SQRT(COUNT(J10:J12))</f>
        <v>80.520924519099964</v>
      </c>
    </row>
    <row r="16" spans="1:10" x14ac:dyDescent="0.2">
      <c r="A16" s="13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32" customHeight="1" x14ac:dyDescent="0.2">
      <c r="A17" s="20" t="s">
        <v>18</v>
      </c>
      <c r="B17" s="21">
        <f>B14*$B$22</f>
        <v>323.150067991561</v>
      </c>
      <c r="C17" s="21">
        <f>C14*$B$22</f>
        <v>361.98611043588807</v>
      </c>
      <c r="D17" s="21">
        <f>D14*$B$22</f>
        <v>1316.2123772002471</v>
      </c>
      <c r="E17" s="21">
        <f>E14*$B$22</f>
        <v>751493.329040554</v>
      </c>
      <c r="F17" s="21">
        <f>F14*$B$22</f>
        <v>1452371.4171412056</v>
      </c>
      <c r="G17" s="21">
        <f>G14*$B$22</f>
        <v>3288477.4134442462</v>
      </c>
      <c r="H17" s="21">
        <f>H14*$B$22</f>
        <v>458889.67711897788</v>
      </c>
      <c r="I17" s="21">
        <f>I14*$B$22</f>
        <v>899733.71762303892</v>
      </c>
      <c r="J17" s="21">
        <f>J14*$B$22</f>
        <v>1783447.8876856379</v>
      </c>
    </row>
    <row r="18" spans="1:10" ht="32" customHeight="1" x14ac:dyDescent="0.2">
      <c r="A18" s="20" t="s">
        <v>19</v>
      </c>
      <c r="B18" s="21">
        <f>B17*SQRT((B15/B14)^2+($B$24/$B$22)^2)</f>
        <v>17.425643756342311</v>
      </c>
      <c r="C18" s="21">
        <f>C17*SQRT((C15/C14)^2+($B$24/$B$22)^2)</f>
        <v>4.2523207334214534</v>
      </c>
      <c r="D18" s="21">
        <f>D17*SQRT((D15/D14)^2+($B$24/$B$22)^2)</f>
        <v>733.88949001511708</v>
      </c>
      <c r="E18" s="21">
        <f>E17*SQRT((E15/E14)^2+($B$24/$B$22)^2)</f>
        <v>17138.632517703179</v>
      </c>
      <c r="F18" s="21">
        <f>F17*SQRT((F15/F14)^2+($B$24/$B$22)^2)</f>
        <v>25504.081704363933</v>
      </c>
      <c r="G18" s="21">
        <f>G17*SQRT((G15/G14)^2+($B$24/$B$22)^2)</f>
        <v>100900.9424766087</v>
      </c>
      <c r="H18" s="21">
        <f>H17*SQRT((H15/H14)^2+($B$24/$B$22)^2)</f>
        <v>11348.378959245552</v>
      </c>
      <c r="I18" s="21">
        <f>I17*SQRT((I15/I14)^2+($B$24/$B$22)^2)</f>
        <v>25140.744413107594</v>
      </c>
      <c r="J18" s="21">
        <f>J17*SQRT((J15/J14)^2+($B$24/$B$22)^2)</f>
        <v>111591.19666441892</v>
      </c>
    </row>
    <row r="19" spans="1:10" x14ac:dyDescent="0.2">
      <c r="A19" s="13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">
      <c r="A20" s="22" t="s">
        <v>20</v>
      </c>
      <c r="B20" s="34">
        <f>B17/$B$17</f>
        <v>1</v>
      </c>
      <c r="C20" s="34">
        <f>C17/$B$17</f>
        <v>1.120179589271636</v>
      </c>
      <c r="D20" s="34">
        <f>D17/$B$17</f>
        <v>4.0730685448428243</v>
      </c>
      <c r="E20" s="34">
        <f>E17/$E$17</f>
        <v>1</v>
      </c>
      <c r="F20" s="34">
        <f>F17/$E$17</f>
        <v>1.9326471187648149</v>
      </c>
      <c r="G20" s="34">
        <f>G17/$E$17</f>
        <v>4.3759236261520895</v>
      </c>
      <c r="H20" s="34">
        <f>H17/$H$17</f>
        <v>1</v>
      </c>
      <c r="I20" s="34">
        <f>I17/$H$17</f>
        <v>1.9606754356990295</v>
      </c>
      <c r="J20" s="34">
        <f>J17/$H$17</f>
        <v>3.8864415056851178</v>
      </c>
    </row>
    <row r="21" spans="1:10" x14ac:dyDescent="0.2">
      <c r="A21" s="25"/>
      <c r="B21" s="25"/>
      <c r="C21" s="25"/>
      <c r="D21" s="25"/>
      <c r="E21" s="25"/>
    </row>
    <row r="22" spans="1:10" x14ac:dyDescent="0.2">
      <c r="A22" s="30" t="s">
        <v>23</v>
      </c>
      <c r="B22" s="31">
        <v>1372.1851830000001</v>
      </c>
    </row>
    <row r="23" spans="1:10" x14ac:dyDescent="0.2">
      <c r="A23" s="30"/>
      <c r="B23" s="31"/>
    </row>
    <row r="24" spans="1:10" x14ac:dyDescent="0.2">
      <c r="A24" s="30" t="s">
        <v>24</v>
      </c>
      <c r="B24" s="31">
        <v>12.03414603</v>
      </c>
    </row>
    <row r="25" spans="1:10" x14ac:dyDescent="0.2">
      <c r="A25" s="30"/>
      <c r="B25" s="31"/>
    </row>
    <row r="32" spans="1:10" x14ac:dyDescent="0.2">
      <c r="B32" s="25"/>
      <c r="C32" s="25"/>
      <c r="D32" s="25"/>
      <c r="E32" s="25"/>
    </row>
    <row r="33" spans="2:5" x14ac:dyDescent="0.2">
      <c r="B33" s="25"/>
      <c r="C33" s="25"/>
      <c r="D33" s="25"/>
      <c r="E33" s="25"/>
    </row>
    <row r="34" spans="2:5" x14ac:dyDescent="0.2">
      <c r="B34" s="25"/>
      <c r="C34" s="25"/>
      <c r="D34" s="25"/>
      <c r="E34" s="25"/>
    </row>
    <row r="35" spans="2:5" x14ac:dyDescent="0.2">
      <c r="B35" s="25"/>
      <c r="C35" s="25"/>
      <c r="D35" s="25"/>
      <c r="E35" s="25"/>
    </row>
  </sheetData>
  <mergeCells count="23">
    <mergeCell ref="E6:G6"/>
    <mergeCell ref="A24:A25"/>
    <mergeCell ref="B24:B25"/>
    <mergeCell ref="E7:G7"/>
    <mergeCell ref="E8:G8"/>
    <mergeCell ref="B2:D8"/>
    <mergeCell ref="E4:G4"/>
    <mergeCell ref="H1:J1"/>
    <mergeCell ref="H2:J2"/>
    <mergeCell ref="H3:J3"/>
    <mergeCell ref="H4:J4"/>
    <mergeCell ref="H5:J5"/>
    <mergeCell ref="E5:G5"/>
    <mergeCell ref="B1:D1"/>
    <mergeCell ref="A10:A12"/>
    <mergeCell ref="A22:A23"/>
    <mergeCell ref="B22:B23"/>
    <mergeCell ref="H6:J6"/>
    <mergeCell ref="H7:J7"/>
    <mergeCell ref="H8:J8"/>
    <mergeCell ref="E1:G1"/>
    <mergeCell ref="E2:G2"/>
    <mergeCell ref="E3:G3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36C3-EFB2-E749-9C45-215B78148FE4}">
  <dimension ref="A1:AB36"/>
  <sheetViews>
    <sheetView zoomScale="92" workbookViewId="0">
      <selection activeCell="D30" sqref="D30"/>
    </sheetView>
  </sheetViews>
  <sheetFormatPr baseColWidth="10" defaultColWidth="9.1640625" defaultRowHeight="13" x14ac:dyDescent="0.2"/>
  <cols>
    <col min="1" max="1" width="33.5" style="6" customWidth="1"/>
    <col min="2" max="10" width="10.83203125" style="6" customWidth="1"/>
    <col min="11" max="16384" width="9.1640625" style="6"/>
  </cols>
  <sheetData>
    <row r="1" spans="1:28" ht="14" x14ac:dyDescent="0.2">
      <c r="A1" s="1" t="s">
        <v>25</v>
      </c>
      <c r="B1" s="5" t="s">
        <v>26</v>
      </c>
      <c r="C1" s="5"/>
      <c r="D1" s="5"/>
      <c r="E1" s="5" t="s">
        <v>26</v>
      </c>
      <c r="F1" s="5"/>
      <c r="G1" s="5"/>
      <c r="H1" s="5" t="s">
        <v>26</v>
      </c>
      <c r="I1" s="5"/>
      <c r="J1" s="5"/>
      <c r="K1" s="5" t="s">
        <v>26</v>
      </c>
      <c r="L1" s="5"/>
      <c r="M1" s="5"/>
      <c r="N1" s="5" t="s">
        <v>26</v>
      </c>
      <c r="O1" s="5"/>
      <c r="P1" s="5"/>
      <c r="Q1" s="5" t="s">
        <v>26</v>
      </c>
      <c r="R1" s="5"/>
      <c r="S1" s="5"/>
      <c r="T1" s="5" t="s">
        <v>26</v>
      </c>
      <c r="U1" s="5"/>
      <c r="V1" s="5"/>
      <c r="W1" s="5" t="s">
        <v>26</v>
      </c>
      <c r="X1" s="5"/>
      <c r="Y1" s="5"/>
      <c r="Z1" s="5" t="s">
        <v>26</v>
      </c>
      <c r="AA1" s="5"/>
      <c r="AB1" s="5"/>
    </row>
    <row r="2" spans="1:28" ht="14" x14ac:dyDescent="0.2">
      <c r="A2" s="1" t="s">
        <v>92</v>
      </c>
      <c r="B2" s="5" t="s">
        <v>91</v>
      </c>
      <c r="C2" s="5"/>
      <c r="D2" s="5"/>
      <c r="E2" s="5" t="s">
        <v>90</v>
      </c>
      <c r="F2" s="5"/>
      <c r="G2" s="5"/>
      <c r="H2" s="5" t="s">
        <v>89</v>
      </c>
      <c r="I2" s="5"/>
      <c r="J2" s="5"/>
      <c r="K2" s="5" t="s">
        <v>88</v>
      </c>
      <c r="L2" s="5"/>
      <c r="M2" s="5"/>
      <c r="N2" s="5" t="s">
        <v>87</v>
      </c>
      <c r="O2" s="5"/>
      <c r="P2" s="5"/>
      <c r="Q2" s="5" t="s">
        <v>86</v>
      </c>
      <c r="R2" s="5"/>
      <c r="S2" s="5"/>
      <c r="T2" s="5" t="s">
        <v>85</v>
      </c>
      <c r="U2" s="5"/>
      <c r="V2" s="5"/>
      <c r="W2" s="5" t="s">
        <v>84</v>
      </c>
      <c r="X2" s="5"/>
      <c r="Y2" s="5"/>
      <c r="Z2" s="5" t="s">
        <v>83</v>
      </c>
      <c r="AA2" s="5"/>
      <c r="AB2" s="5"/>
    </row>
    <row r="3" spans="1:28" ht="14" x14ac:dyDescent="0.2">
      <c r="A3" s="1" t="s">
        <v>28</v>
      </c>
      <c r="B3" s="5" t="s">
        <v>30</v>
      </c>
      <c r="C3" s="5"/>
      <c r="D3" s="5"/>
      <c r="E3" s="5" t="s">
        <v>30</v>
      </c>
      <c r="F3" s="5"/>
      <c r="G3" s="5"/>
      <c r="H3" s="5" t="s">
        <v>30</v>
      </c>
      <c r="I3" s="5"/>
      <c r="J3" s="5"/>
      <c r="K3" s="5" t="s">
        <v>30</v>
      </c>
      <c r="L3" s="5"/>
      <c r="M3" s="5"/>
      <c r="N3" s="5" t="s">
        <v>30</v>
      </c>
      <c r="O3" s="5"/>
      <c r="P3" s="5"/>
      <c r="Q3" s="5" t="s">
        <v>30</v>
      </c>
      <c r="R3" s="5"/>
      <c r="S3" s="5"/>
      <c r="T3" s="5" t="s">
        <v>30</v>
      </c>
      <c r="U3" s="5"/>
      <c r="V3" s="5"/>
      <c r="W3" s="5" t="s">
        <v>30</v>
      </c>
      <c r="X3" s="5"/>
      <c r="Y3" s="5"/>
      <c r="Z3" s="5" t="s">
        <v>30</v>
      </c>
      <c r="AA3" s="5"/>
      <c r="AB3" s="5"/>
    </row>
    <row r="4" spans="1:28" ht="14" x14ac:dyDescent="0.2">
      <c r="A4" s="1" t="s">
        <v>0</v>
      </c>
      <c r="B4" s="5" t="s">
        <v>31</v>
      </c>
      <c r="C4" s="5"/>
      <c r="D4" s="5"/>
      <c r="E4" s="5" t="s">
        <v>31</v>
      </c>
      <c r="F4" s="5"/>
      <c r="G4" s="5"/>
      <c r="H4" s="5" t="s">
        <v>31</v>
      </c>
      <c r="I4" s="5"/>
      <c r="J4" s="5"/>
      <c r="K4" s="5" t="s">
        <v>31</v>
      </c>
      <c r="L4" s="5"/>
      <c r="M4" s="5"/>
      <c r="N4" s="5" t="s">
        <v>31</v>
      </c>
      <c r="O4" s="5"/>
      <c r="P4" s="5"/>
      <c r="Q4" s="5" t="s">
        <v>31</v>
      </c>
      <c r="R4" s="5"/>
      <c r="S4" s="5"/>
      <c r="T4" s="5" t="s">
        <v>31</v>
      </c>
      <c r="U4" s="5"/>
      <c r="V4" s="5"/>
      <c r="W4" s="5" t="s">
        <v>31</v>
      </c>
      <c r="X4" s="5"/>
      <c r="Y4" s="5"/>
      <c r="Z4" s="5" t="s">
        <v>31</v>
      </c>
      <c r="AA4" s="5"/>
      <c r="AB4" s="5"/>
    </row>
    <row r="5" spans="1:28" ht="14" x14ac:dyDescent="0.2">
      <c r="A5" s="1" t="s">
        <v>4</v>
      </c>
      <c r="B5" s="5" t="s">
        <v>2</v>
      </c>
      <c r="C5" s="5"/>
      <c r="D5" s="5"/>
      <c r="E5" s="5" t="s">
        <v>2</v>
      </c>
      <c r="F5" s="5"/>
      <c r="G5" s="5"/>
      <c r="H5" s="5" t="s">
        <v>2</v>
      </c>
      <c r="I5" s="5"/>
      <c r="J5" s="5"/>
      <c r="K5" s="5" t="s">
        <v>2</v>
      </c>
      <c r="L5" s="5"/>
      <c r="M5" s="5"/>
      <c r="N5" s="5" t="s">
        <v>2</v>
      </c>
      <c r="O5" s="5"/>
      <c r="P5" s="5"/>
      <c r="Q5" s="5" t="s">
        <v>2</v>
      </c>
      <c r="R5" s="5"/>
      <c r="S5" s="5"/>
      <c r="T5" s="5" t="s">
        <v>2</v>
      </c>
      <c r="U5" s="5"/>
      <c r="V5" s="5"/>
      <c r="W5" s="5" t="s">
        <v>2</v>
      </c>
      <c r="X5" s="5"/>
      <c r="Y5" s="5"/>
      <c r="Z5" s="5" t="s">
        <v>2</v>
      </c>
      <c r="AA5" s="5"/>
      <c r="AB5" s="5"/>
    </row>
    <row r="6" spans="1:28" ht="14" x14ac:dyDescent="0.2">
      <c r="A6" s="1" t="s">
        <v>5</v>
      </c>
      <c r="B6" s="5" t="s">
        <v>2</v>
      </c>
      <c r="C6" s="5"/>
      <c r="D6" s="5"/>
      <c r="E6" s="5" t="s">
        <v>2</v>
      </c>
      <c r="F6" s="5"/>
      <c r="G6" s="5"/>
      <c r="H6" s="5" t="s">
        <v>2</v>
      </c>
      <c r="I6" s="5"/>
      <c r="J6" s="5"/>
      <c r="K6" s="5" t="s">
        <v>2</v>
      </c>
      <c r="L6" s="5"/>
      <c r="M6" s="5"/>
      <c r="N6" s="5" t="s">
        <v>2</v>
      </c>
      <c r="O6" s="5"/>
      <c r="P6" s="5"/>
      <c r="Q6" s="5" t="s">
        <v>2</v>
      </c>
      <c r="R6" s="5"/>
      <c r="S6" s="5"/>
      <c r="T6" s="5" t="s">
        <v>2</v>
      </c>
      <c r="U6" s="5"/>
      <c r="V6" s="5"/>
      <c r="W6" s="5" t="s">
        <v>2</v>
      </c>
      <c r="X6" s="5"/>
      <c r="Y6" s="5"/>
      <c r="Z6" s="5" t="s">
        <v>2</v>
      </c>
      <c r="AA6" s="5"/>
      <c r="AB6" s="5"/>
    </row>
    <row r="7" spans="1:28" ht="14" x14ac:dyDescent="0.2">
      <c r="A7" s="1" t="s">
        <v>7</v>
      </c>
      <c r="B7" s="5" t="s">
        <v>1</v>
      </c>
      <c r="C7" s="5"/>
      <c r="D7" s="5"/>
      <c r="E7" s="5" t="s">
        <v>1</v>
      </c>
      <c r="F7" s="5"/>
      <c r="G7" s="5"/>
      <c r="H7" s="5" t="s">
        <v>1</v>
      </c>
      <c r="I7" s="5"/>
      <c r="J7" s="5"/>
      <c r="K7" s="5" t="s">
        <v>1</v>
      </c>
      <c r="L7" s="5"/>
      <c r="M7" s="5"/>
      <c r="N7" s="5" t="s">
        <v>1</v>
      </c>
      <c r="O7" s="5"/>
      <c r="P7" s="5"/>
      <c r="Q7" s="5" t="s">
        <v>1</v>
      </c>
      <c r="R7" s="5"/>
      <c r="S7" s="5"/>
      <c r="T7" s="5" t="s">
        <v>1</v>
      </c>
      <c r="U7" s="5"/>
      <c r="V7" s="5"/>
      <c r="W7" s="5" t="s">
        <v>1</v>
      </c>
      <c r="X7" s="5"/>
      <c r="Y7" s="5"/>
      <c r="Z7" s="5" t="s">
        <v>1</v>
      </c>
      <c r="AA7" s="5"/>
      <c r="AB7" s="5"/>
    </row>
    <row r="8" spans="1:28" ht="14" x14ac:dyDescent="0.2">
      <c r="A8" s="1" t="s">
        <v>8</v>
      </c>
      <c r="B8" s="5" t="s">
        <v>1</v>
      </c>
      <c r="C8" s="5"/>
      <c r="D8" s="5"/>
      <c r="E8" s="5" t="s">
        <v>1</v>
      </c>
      <c r="F8" s="5"/>
      <c r="G8" s="5"/>
      <c r="H8" s="5" t="s">
        <v>1</v>
      </c>
      <c r="I8" s="5"/>
      <c r="J8" s="5"/>
      <c r="K8" s="5" t="s">
        <v>1</v>
      </c>
      <c r="L8" s="5"/>
      <c r="M8" s="5"/>
      <c r="N8" s="5" t="s">
        <v>1</v>
      </c>
      <c r="O8" s="5"/>
      <c r="P8" s="5"/>
      <c r="Q8" s="5" t="s">
        <v>1</v>
      </c>
      <c r="R8" s="5"/>
      <c r="S8" s="5"/>
      <c r="T8" s="5" t="s">
        <v>1</v>
      </c>
      <c r="U8" s="5"/>
      <c r="V8" s="5"/>
      <c r="W8" s="5" t="s">
        <v>1</v>
      </c>
      <c r="X8" s="5"/>
      <c r="Y8" s="5"/>
      <c r="Z8" s="5" t="s">
        <v>1</v>
      </c>
      <c r="AA8" s="5"/>
      <c r="AB8" s="5"/>
    </row>
    <row r="9" spans="1:28" ht="14" x14ac:dyDescent="0.2">
      <c r="A9" s="1" t="s">
        <v>9</v>
      </c>
      <c r="B9" s="5" t="s">
        <v>1</v>
      </c>
      <c r="C9" s="5"/>
      <c r="D9" s="5"/>
      <c r="E9" s="5" t="s">
        <v>1</v>
      </c>
      <c r="F9" s="5"/>
      <c r="G9" s="5"/>
      <c r="H9" s="5" t="s">
        <v>1</v>
      </c>
      <c r="I9" s="5"/>
      <c r="J9" s="5"/>
      <c r="K9" s="5" t="s">
        <v>1</v>
      </c>
      <c r="L9" s="5"/>
      <c r="M9" s="5"/>
      <c r="N9" s="5" t="s">
        <v>1</v>
      </c>
      <c r="O9" s="5"/>
      <c r="P9" s="5"/>
      <c r="Q9" s="5" t="s">
        <v>1</v>
      </c>
      <c r="R9" s="5"/>
      <c r="S9" s="5"/>
      <c r="T9" s="5" t="s">
        <v>1</v>
      </c>
      <c r="U9" s="5"/>
      <c r="V9" s="5"/>
      <c r="W9" s="5" t="s">
        <v>1</v>
      </c>
      <c r="X9" s="5"/>
      <c r="Y9" s="5"/>
      <c r="Z9" s="5" t="s">
        <v>1</v>
      </c>
      <c r="AA9" s="5"/>
      <c r="AB9" s="5"/>
    </row>
    <row r="10" spans="1:28" ht="64" customHeight="1" x14ac:dyDescent="0.2">
      <c r="A10" s="1" t="s">
        <v>10</v>
      </c>
      <c r="B10" s="9" t="s">
        <v>11</v>
      </c>
      <c r="C10" s="43" t="s">
        <v>82</v>
      </c>
      <c r="D10" s="10" t="s">
        <v>81</v>
      </c>
      <c r="E10" s="9" t="s">
        <v>11</v>
      </c>
      <c r="F10" s="43" t="s">
        <v>82</v>
      </c>
      <c r="G10" s="10" t="s">
        <v>81</v>
      </c>
      <c r="H10" s="9" t="s">
        <v>11</v>
      </c>
      <c r="I10" s="43" t="s">
        <v>82</v>
      </c>
      <c r="J10" s="10" t="s">
        <v>81</v>
      </c>
      <c r="K10" s="9" t="s">
        <v>11</v>
      </c>
      <c r="L10" s="43" t="s">
        <v>82</v>
      </c>
      <c r="M10" s="10" t="s">
        <v>81</v>
      </c>
      <c r="N10" s="9" t="s">
        <v>11</v>
      </c>
      <c r="O10" s="43" t="s">
        <v>82</v>
      </c>
      <c r="P10" s="10" t="s">
        <v>81</v>
      </c>
      <c r="Q10" s="9" t="s">
        <v>11</v>
      </c>
      <c r="R10" s="43" t="s">
        <v>82</v>
      </c>
      <c r="S10" s="10" t="s">
        <v>81</v>
      </c>
      <c r="T10" s="9" t="s">
        <v>11</v>
      </c>
      <c r="U10" s="43" t="s">
        <v>82</v>
      </c>
      <c r="V10" s="10" t="s">
        <v>81</v>
      </c>
      <c r="W10" s="9" t="s">
        <v>11</v>
      </c>
      <c r="X10" s="43" t="s">
        <v>82</v>
      </c>
      <c r="Y10" s="10" t="s">
        <v>81</v>
      </c>
      <c r="Z10" s="9" t="s">
        <v>11</v>
      </c>
      <c r="AA10" s="43" t="s">
        <v>82</v>
      </c>
      <c r="AB10" s="10" t="s">
        <v>81</v>
      </c>
    </row>
    <row r="11" spans="1:28" x14ac:dyDescent="0.15">
      <c r="A11" s="11" t="s">
        <v>13</v>
      </c>
      <c r="B11" s="37">
        <v>595.63806199999999</v>
      </c>
      <c r="C11" s="37">
        <v>1150.9724120000001</v>
      </c>
      <c r="D11" s="37">
        <v>1467.2901609999999</v>
      </c>
      <c r="E11" s="37">
        <v>3494.709961</v>
      </c>
      <c r="F11" s="37">
        <v>1150.9724120000001</v>
      </c>
      <c r="G11" s="37">
        <v>7126.2177730000003</v>
      </c>
      <c r="H11" s="37">
        <v>1348.831909</v>
      </c>
      <c r="I11" s="37">
        <v>1818.0423579999999</v>
      </c>
      <c r="J11" s="37">
        <v>2701.7807619999999</v>
      </c>
      <c r="K11" s="37">
        <v>571.35369900000001</v>
      </c>
      <c r="L11" s="37">
        <v>950.83038299999998</v>
      </c>
      <c r="M11" s="37">
        <v>1396.3530270000001</v>
      </c>
      <c r="N11" s="37">
        <v>261.40982100000002</v>
      </c>
      <c r="O11" s="37">
        <v>431.80987499999998</v>
      </c>
      <c r="P11" s="37">
        <v>598.08355700000004</v>
      </c>
      <c r="Q11" s="37">
        <v>347.28439300000002</v>
      </c>
      <c r="R11" s="37">
        <v>648.71350099999995</v>
      </c>
      <c r="S11" s="37">
        <v>1039.1877440000001</v>
      </c>
      <c r="T11" s="37">
        <v>187.84603899999999</v>
      </c>
      <c r="U11" s="37">
        <v>310.51010100000002</v>
      </c>
      <c r="V11" s="37">
        <v>473.447723</v>
      </c>
      <c r="W11" s="37">
        <v>146.19030799999999</v>
      </c>
      <c r="X11" s="37">
        <v>298.97503699999999</v>
      </c>
      <c r="Y11" s="37">
        <v>411.88525399999997</v>
      </c>
      <c r="Z11" s="37">
        <v>102.22924</v>
      </c>
      <c r="AA11" s="37">
        <v>177.33599899999999</v>
      </c>
      <c r="AB11" s="37">
        <v>299.199951</v>
      </c>
    </row>
    <row r="12" spans="1:28" x14ac:dyDescent="0.15">
      <c r="A12" s="11"/>
      <c r="B12" s="37">
        <v>580.78497300000004</v>
      </c>
      <c r="C12" s="37">
        <v>1076.2491460000001</v>
      </c>
      <c r="D12" s="37">
        <v>1509.888672</v>
      </c>
      <c r="E12" s="37">
        <v>3516.8723140000002</v>
      </c>
      <c r="F12" s="37">
        <v>1076.2491460000001</v>
      </c>
      <c r="G12" s="37">
        <v>7455.8564450000003</v>
      </c>
      <c r="H12" s="37">
        <v>1309.954712</v>
      </c>
      <c r="I12" s="37">
        <v>1742.3645019999999</v>
      </c>
      <c r="J12" s="37">
        <v>2559.6188959999999</v>
      </c>
      <c r="K12" s="37">
        <v>622.41955599999994</v>
      </c>
      <c r="L12" s="37">
        <v>941.52288799999997</v>
      </c>
      <c r="M12" s="37">
        <v>1356.192749</v>
      </c>
      <c r="N12" s="37">
        <v>253.86741599999999</v>
      </c>
      <c r="O12" s="37">
        <v>412.42123400000003</v>
      </c>
      <c r="P12" s="37">
        <v>680.96991000000003</v>
      </c>
      <c r="Q12" s="37">
        <v>372.396545</v>
      </c>
      <c r="R12" s="37">
        <v>607.01776099999995</v>
      </c>
      <c r="S12" s="37">
        <v>1059.326904</v>
      </c>
      <c r="T12" s="37">
        <v>175.60595699999999</v>
      </c>
      <c r="U12" s="37">
        <v>303.18679800000001</v>
      </c>
      <c r="V12" s="37">
        <v>501.824432</v>
      </c>
      <c r="W12" s="37">
        <v>164.92417900000001</v>
      </c>
      <c r="X12" s="37">
        <v>241.33523600000001</v>
      </c>
      <c r="Y12" s="37">
        <v>397.30664100000001</v>
      </c>
      <c r="Z12" s="37">
        <v>104.67583500000001</v>
      </c>
      <c r="AA12" s="37">
        <v>189.41172800000001</v>
      </c>
      <c r="AB12" s="37">
        <v>305.73483299999998</v>
      </c>
    </row>
    <row r="13" spans="1:28" x14ac:dyDescent="0.15">
      <c r="A13" s="11"/>
      <c r="B13" s="37">
        <v>548.27984600000002</v>
      </c>
      <c r="C13" s="37">
        <v>1230.679932</v>
      </c>
      <c r="D13" s="37">
        <v>1600.230957</v>
      </c>
      <c r="E13" s="37">
        <v>3545.1604000000002</v>
      </c>
      <c r="F13" s="37">
        <v>1230.679932</v>
      </c>
      <c r="G13" s="37">
        <v>7953.5708009999998</v>
      </c>
      <c r="H13" s="37">
        <v>1226.9765620000001</v>
      </c>
      <c r="I13" s="37">
        <v>1622.91626</v>
      </c>
      <c r="J13" s="37">
        <v>2192.2482909999999</v>
      </c>
      <c r="K13" s="37">
        <v>636.19641100000001</v>
      </c>
      <c r="L13" s="37">
        <v>922.18701199999998</v>
      </c>
      <c r="M13" s="37">
        <v>1299.2642820000001</v>
      </c>
      <c r="N13" s="37">
        <v>239.92404199999999</v>
      </c>
      <c r="O13" s="37">
        <v>368.95639</v>
      </c>
      <c r="P13" s="37">
        <v>601.75933799999996</v>
      </c>
      <c r="Q13" s="37">
        <v>378.314728</v>
      </c>
      <c r="R13" s="37">
        <v>586.02734399999997</v>
      </c>
      <c r="S13" s="37">
        <v>1034.9073490000001</v>
      </c>
      <c r="T13" s="37">
        <v>167.57540900000001</v>
      </c>
      <c r="U13" s="37">
        <v>281.815674</v>
      </c>
      <c r="V13" s="37">
        <v>473.278076</v>
      </c>
      <c r="W13" s="37">
        <v>168.029572</v>
      </c>
      <c r="X13" s="37">
        <v>262.096161</v>
      </c>
      <c r="Y13" s="37">
        <v>428.58633400000002</v>
      </c>
      <c r="Z13" s="37">
        <v>91.919135999999995</v>
      </c>
      <c r="AA13" s="37">
        <v>178.37391700000001</v>
      </c>
      <c r="AB13" s="37">
        <v>283.70266700000002</v>
      </c>
    </row>
    <row r="14" spans="1:28" x14ac:dyDescent="0.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6" customHeight="1" x14ac:dyDescent="0.2">
      <c r="A15" s="15" t="s">
        <v>14</v>
      </c>
      <c r="B15" s="16">
        <f>AVERAGE(B11:B13)</f>
        <v>574.90096033333339</v>
      </c>
      <c r="C15" s="16">
        <f>AVERAGE(C11:C13)</f>
        <v>1152.63383</v>
      </c>
      <c r="D15" s="16">
        <f>AVERAGE(D11:D13)</f>
        <v>1525.8032633333332</v>
      </c>
      <c r="E15" s="16">
        <f>AVERAGE(E11:E13)</f>
        <v>3518.9142250000004</v>
      </c>
      <c r="F15" s="16">
        <f>AVERAGE(F11:F13)</f>
        <v>1152.63383</v>
      </c>
      <c r="G15" s="16">
        <f>AVERAGE(G11:G13)</f>
        <v>7511.8816730000008</v>
      </c>
      <c r="H15" s="16">
        <f>AVERAGE(H11:H13)</f>
        <v>1295.2543943333333</v>
      </c>
      <c r="I15" s="16">
        <f>AVERAGE(I11:I13)</f>
        <v>1727.7743733333334</v>
      </c>
      <c r="J15" s="16">
        <f>AVERAGE(J11:J13)</f>
        <v>2484.5493163333335</v>
      </c>
      <c r="K15" s="16">
        <f>AVERAGE(K11:K13)</f>
        <v>609.98988866666662</v>
      </c>
      <c r="L15" s="16">
        <f>AVERAGE(L11:L13)</f>
        <v>938.18009433333327</v>
      </c>
      <c r="M15" s="16">
        <f>AVERAGE(M11:M13)</f>
        <v>1350.6033526666668</v>
      </c>
      <c r="N15" s="16">
        <f>AVERAGE(N11:N13)</f>
        <v>251.73375966666666</v>
      </c>
      <c r="O15" s="16">
        <f>AVERAGE(O11:O13)</f>
        <v>404.39583300000004</v>
      </c>
      <c r="P15" s="16">
        <f>AVERAGE(P11:P13)</f>
        <v>626.93760166666664</v>
      </c>
      <c r="Q15" s="16">
        <f>AVERAGE(Q11:Q13)</f>
        <v>365.99855533333334</v>
      </c>
      <c r="R15" s="16">
        <f>AVERAGE(R11:R13)</f>
        <v>613.91953533333333</v>
      </c>
      <c r="S15" s="16">
        <f>AVERAGE(S11:S13)</f>
        <v>1044.473999</v>
      </c>
      <c r="T15" s="16">
        <f>AVERAGE(T11:T13)</f>
        <v>177.00913500000001</v>
      </c>
      <c r="U15" s="16">
        <f>AVERAGE(U11:U13)</f>
        <v>298.50419099999999</v>
      </c>
      <c r="V15" s="16">
        <f>AVERAGE(V11:V13)</f>
        <v>482.850077</v>
      </c>
      <c r="W15" s="16">
        <f>AVERAGE(W11:W13)</f>
        <v>159.71468633333333</v>
      </c>
      <c r="X15" s="16">
        <f>AVERAGE(X11:X13)</f>
        <v>267.46881133333335</v>
      </c>
      <c r="Y15" s="16">
        <f>AVERAGE(Y11:Y13)</f>
        <v>412.59274299999998</v>
      </c>
      <c r="Z15" s="16">
        <f>AVERAGE(Z11:Z13)</f>
        <v>99.60807033333333</v>
      </c>
      <c r="AA15" s="16">
        <f>AVERAGE(AA11:AA13)</f>
        <v>181.70721466666669</v>
      </c>
      <c r="AB15" s="16">
        <f>AVERAGE(AB11:AB13)</f>
        <v>296.21248366666669</v>
      </c>
    </row>
    <row r="16" spans="1:28" ht="16" customHeight="1" x14ac:dyDescent="0.2">
      <c r="A16" s="15" t="s">
        <v>15</v>
      </c>
      <c r="B16" s="16">
        <f>STDEV(B11:B13)/SQRT(COUNT(B11:B13))</f>
        <v>13.984114314366188</v>
      </c>
      <c r="C16" s="16">
        <f>STDEV(C11:C13)/SQRT(COUNT(C11:C13))</f>
        <v>44.588066970406942</v>
      </c>
      <c r="D16" s="16">
        <f>STDEV(D11:D13)/SQRT(COUNT(D11:D13))</f>
        <v>39.192981826081507</v>
      </c>
      <c r="E16" s="16">
        <f>STDEV(E11:E13)/SQRT(COUNT(E11:E13))</f>
        <v>14.599529093114906</v>
      </c>
      <c r="F16" s="16">
        <f>STDEV(F11:F13)/SQRT(COUNT(F11:F13))</f>
        <v>44.588066970406942</v>
      </c>
      <c r="G16" s="16">
        <f>STDEV(G11:G13)/SQRT(COUNT(G11:G13))</f>
        <v>240.47340661324071</v>
      </c>
      <c r="H16" s="16">
        <f>STDEV(H11:H13)/SQRT(COUNT(H11:H13))</f>
        <v>35.936313587364907</v>
      </c>
      <c r="I16" s="16">
        <f>STDEV(I11:I13)/SQRT(COUNT(I11:I13))</f>
        <v>56.798481262145302</v>
      </c>
      <c r="J16" s="16">
        <f>STDEV(J11:J13)/SQRT(COUNT(J11:J13))</f>
        <v>151.80296010985091</v>
      </c>
      <c r="K16" s="16">
        <f>STDEV(K11:K13)/SQRT(COUNT(K11:K13))</f>
        <v>19.723224866399985</v>
      </c>
      <c r="L16" s="16">
        <f>STDEV(L11:L13)/SQRT(COUNT(L11:L13))</f>
        <v>8.4358634745618524</v>
      </c>
      <c r="M16" s="16">
        <f>STDEV(M11:M13)/SQRT(COUNT(M11:M13))</f>
        <v>28.166097321348747</v>
      </c>
      <c r="N16" s="16">
        <f>STDEV(N11:N13)/SQRT(COUNT(N11:N13))</f>
        <v>6.2934898061618867</v>
      </c>
      <c r="O16" s="16">
        <f>STDEV(O11:O13)/SQRT(COUNT(O11:O13))</f>
        <v>18.582657148260637</v>
      </c>
      <c r="P16" s="16">
        <f>STDEV(P11:P13)/SQRT(COUNT(P11:P13))</f>
        <v>27.036984541927588</v>
      </c>
      <c r="Q16" s="16">
        <f>STDEV(Q11:Q13)/SQRT(COUNT(Q11:Q13))</f>
        <v>9.5117668597748963</v>
      </c>
      <c r="R16" s="16">
        <f>STDEV(R11:R13)/SQRT(COUNT(R11:R13))</f>
        <v>18.422037858394457</v>
      </c>
      <c r="S16" s="16">
        <f>STDEV(S11:S13)/SQRT(COUNT(S11:S13))</f>
        <v>7.5285464631466583</v>
      </c>
      <c r="T16" s="16">
        <f>STDEV(T11:T13)/SQRT(COUNT(T11:T13))</f>
        <v>5.8935357673750728</v>
      </c>
      <c r="U16" s="16">
        <f>STDEV(U11:U13)/SQRT(COUNT(U11:U13))</f>
        <v>8.6078964029531111</v>
      </c>
      <c r="V16" s="16">
        <f>STDEV(V11:V13)/SQRT(COUNT(V11:V13))</f>
        <v>9.4873038982925504</v>
      </c>
      <c r="W16" s="16">
        <f>STDEV(W11:W13)/SQRT(COUNT(W11:W13))</f>
        <v>6.8213506335735934</v>
      </c>
      <c r="X16" s="16">
        <f>STDEV(X11:X13)/SQRT(COUNT(X11:X13))</f>
        <v>16.854630358184462</v>
      </c>
      <c r="Y16" s="16">
        <f>STDEV(Y11:Y13)/SQRT(COUNT(Y11:Y13))</f>
        <v>9.0365960416040725</v>
      </c>
      <c r="Z16" s="16">
        <f>STDEV(Z11:Z13)/SQRT(COUNT(Z11:Z13))</f>
        <v>3.9088037454034632</v>
      </c>
      <c r="AA16" s="16">
        <f>STDEV(AA11:AA13)/SQRT(COUNT(AA11:AA13))</f>
        <v>3.8638910751259736</v>
      </c>
      <c r="AB16" s="16">
        <f>STDEV(AB11:AB13)/SQRT(COUNT(AB11:AB13))</f>
        <v>6.5331923147286606</v>
      </c>
    </row>
    <row r="17" spans="1:28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ht="32" customHeight="1" x14ac:dyDescent="0.2">
      <c r="A18" s="20" t="s">
        <v>18</v>
      </c>
      <c r="B18" s="21">
        <f>B15*$B$23</f>
        <v>550254.8469326609</v>
      </c>
      <c r="C18" s="21">
        <f>C15*$B$23</f>
        <v>1103220.1987074723</v>
      </c>
      <c r="D18" s="21">
        <f>D15*$B$23</f>
        <v>1460391.7875316131</v>
      </c>
      <c r="E18" s="21">
        <f>E15*$B$23</f>
        <v>3368057.7035805476</v>
      </c>
      <c r="F18" s="21">
        <f>F15*$B$23</f>
        <v>1103220.1987074723</v>
      </c>
      <c r="G18" s="21">
        <f>G15*$B$23</f>
        <v>7189845.8784209732</v>
      </c>
      <c r="H18" s="21">
        <f>H15*$B$23</f>
        <v>1239726.5923499283</v>
      </c>
      <c r="I18" s="21">
        <f>I15*$B$23</f>
        <v>1653704.3576714026</v>
      </c>
      <c r="J18" s="21">
        <f>J15*$B$23</f>
        <v>2378036.2150777536</v>
      </c>
      <c r="K18" s="21">
        <f>K15*$B$23</f>
        <v>583839.50624144776</v>
      </c>
      <c r="L18" s="21">
        <f>L15*$B$23</f>
        <v>897960.13543504535</v>
      </c>
      <c r="M18" s="21">
        <f>M15*$B$23</f>
        <v>1292702.7303232097</v>
      </c>
      <c r="N18" s="21">
        <f>N15*$B$23</f>
        <v>240941.88556034231</v>
      </c>
      <c r="O18" s="21">
        <f>O15*$B$23</f>
        <v>387059.30680408177</v>
      </c>
      <c r="P18" s="21">
        <f>P15*$B$23</f>
        <v>600060.6675650723</v>
      </c>
      <c r="Q18" s="21">
        <f>Q15*$B$23</f>
        <v>350308.12772646785</v>
      </c>
      <c r="R18" s="21">
        <f>R15*$B$23</f>
        <v>587600.68820888165</v>
      </c>
      <c r="S18" s="21">
        <f>S15*$B$23</f>
        <v>999697.2002128103</v>
      </c>
      <c r="T18" s="21">
        <f>T15*$B$23</f>
        <v>169420.71975081437</v>
      </c>
      <c r="U18" s="21">
        <f>U15*$B$23</f>
        <v>285707.2596160337</v>
      </c>
      <c r="V18" s="21">
        <f>V15*$B$23</f>
        <v>462150.20245749538</v>
      </c>
      <c r="W18" s="21">
        <f>W15*$B$23</f>
        <v>152867.68738443294</v>
      </c>
      <c r="X18" s="21">
        <f>X15*$B$23</f>
        <v>256002.37257239921</v>
      </c>
      <c r="Y18" s="21">
        <f>Y15*$B$23</f>
        <v>394904.8137149688</v>
      </c>
      <c r="Z18" s="21">
        <f>Z15*$B$23</f>
        <v>95337.853432609976</v>
      </c>
      <c r="AA18" s="21">
        <f>AA15*$B$23</f>
        <v>173917.3918495359</v>
      </c>
      <c r="AB18" s="21">
        <f>AB15*$B$23</f>
        <v>283513.79821150482</v>
      </c>
    </row>
    <row r="19" spans="1:28" ht="32" customHeight="1" x14ac:dyDescent="0.2">
      <c r="A19" s="20" t="s">
        <v>19</v>
      </c>
      <c r="B19" s="21">
        <f>B18*SQRT((B16/B15)^2+($B$25/$B$23)^2)</f>
        <v>18360.890298933151</v>
      </c>
      <c r="C19" s="21">
        <f>C18*SQRT((C16/C15)^2+($B$25/$B$23)^2)</f>
        <v>49561.110860484456</v>
      </c>
      <c r="D19" s="21">
        <f>D18*SQRT((D16/D15)^2+($B$25/$B$23)^2)</f>
        <v>50199.188976563441</v>
      </c>
      <c r="E19" s="21">
        <f>E18*SQRT((E16/E15)^2+($B$25/$B$23)^2)</f>
        <v>78191.11658356851</v>
      </c>
      <c r="F19" s="21">
        <f>F18*SQRT((F16/F15)^2+($B$25/$B$23)^2)</f>
        <v>49561.110860484456</v>
      </c>
      <c r="G19" s="21">
        <f>G18*SQRT((G16/G15)^2+($B$25/$B$23)^2)</f>
        <v>282748.40793038596</v>
      </c>
      <c r="H19" s="21">
        <f>H18*SQRT((H16/H15)^2+($B$25/$B$23)^2)</f>
        <v>44552.756821231138</v>
      </c>
      <c r="I19" s="21">
        <f>I18*SQRT((I16/I15)^2+($B$25/$B$23)^2)</f>
        <v>66198.419193517635</v>
      </c>
      <c r="J19" s="21">
        <f>J18*SQRT((J16/J15)^2+($B$25/$B$23)^2)</f>
        <v>155116.66494764618</v>
      </c>
      <c r="K19" s="21">
        <f>K18*SQRT((K16/K15)^2+($B$25/$B$23)^2)</f>
        <v>23113.066239895525</v>
      </c>
      <c r="L19" s="21">
        <f>L18*SQRT((L16/L15)^2+($B$25/$B$23)^2)</f>
        <v>22042.994614818908</v>
      </c>
      <c r="M19" s="21">
        <f>M18*SQRT((M16/M15)^2+($B$25/$B$23)^2)</f>
        <v>39983.072401965474</v>
      </c>
      <c r="N19" s="21">
        <f>N18*SQRT((N16/N15)^2+($B$25/$B$23)^2)</f>
        <v>8159.2716111955988</v>
      </c>
      <c r="O19" s="21">
        <f>O18*SQRT((O16/O15)^2+($B$25/$B$23)^2)</f>
        <v>19862.216632624011</v>
      </c>
      <c r="P19" s="21">
        <f>P18*SQRT((P16/P15)^2+($B$25/$B$23)^2)</f>
        <v>29283.654575267235</v>
      </c>
      <c r="Q19" s="21">
        <f>Q18*SQRT((Q16/Q15)^2+($B$25/$B$23)^2)</f>
        <v>12120.610364887658</v>
      </c>
      <c r="R19" s="21">
        <f>R18*SQRT((R16/R15)^2+($B$25/$B$23)^2)</f>
        <v>22159.4889656868</v>
      </c>
      <c r="S19" s="21">
        <f>S18*SQRT((S16/S15)^2+($B$25/$B$23)^2)</f>
        <v>23944.801034927052</v>
      </c>
      <c r="T19" s="21">
        <f>T18*SQRT((T16/T15)^2+($B$25/$B$23)^2)</f>
        <v>6840.7152252802271</v>
      </c>
      <c r="U19" s="21">
        <f>U18*SQRT((U16/U15)^2+($B$25/$B$23)^2)</f>
        <v>10510.397598749811</v>
      </c>
      <c r="V19" s="21">
        <f>V18*SQRT((V16/V15)^2+($B$25/$B$23)^2)</f>
        <v>13924.543701912811</v>
      </c>
      <c r="W19" s="21">
        <f>W18*SQRT((W16/W15)^2+($B$25/$B$23)^2)</f>
        <v>7403.9993100806942</v>
      </c>
      <c r="X19" s="21">
        <f>X18*SQRT((X16/X15)^2+($B$25/$B$23)^2)</f>
        <v>17159.179159784831</v>
      </c>
      <c r="Y19" s="21">
        <f>Y18*SQRT((Y16/Y15)^2+($B$25/$B$23)^2)</f>
        <v>12496.990029371151</v>
      </c>
      <c r="Z19" s="21">
        <f>Z18*SQRT((Z16/Z15)^2+($B$25/$B$23)^2)</f>
        <v>4328.8716456836592</v>
      </c>
      <c r="AA19" s="21">
        <f>AA18*SQRT((AA16/AA15)^2+($B$25/$B$23)^2)</f>
        <v>5427.5595388047595</v>
      </c>
      <c r="AB19" s="21">
        <f>AB18*SQRT((AB16/AB15)^2+($B$25/$B$23)^2)</f>
        <v>9002.1885719976308</v>
      </c>
    </row>
    <row r="20" spans="1:28" x14ac:dyDescent="0.2">
      <c r="A20" s="1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x14ac:dyDescent="0.2">
      <c r="A21" s="22" t="s">
        <v>20</v>
      </c>
      <c r="B21" s="34">
        <f>B18/$B$18</f>
        <v>1</v>
      </c>
      <c r="C21" s="34">
        <f>C18/$B$18</f>
        <v>2.0049259081628446</v>
      </c>
      <c r="D21" s="34">
        <f>D18/$B$18</f>
        <v>2.654028030234385</v>
      </c>
      <c r="E21" s="34">
        <f>E18/$E$18</f>
        <v>1</v>
      </c>
      <c r="F21" s="34">
        <f>F18/$E$18</f>
        <v>0.32755382947704553</v>
      </c>
      <c r="G21" s="34">
        <f>G18/$E$18</f>
        <v>2.1347157653437829</v>
      </c>
      <c r="H21" s="34">
        <f>H18/$H$18</f>
        <v>1</v>
      </c>
      <c r="I21" s="34">
        <f>I18/$H$18</f>
        <v>1.3339266640532172</v>
      </c>
      <c r="J21" s="34">
        <f>J18/$H$18</f>
        <v>1.9181940838827496</v>
      </c>
      <c r="K21" s="34">
        <f>K18/$K$18</f>
        <v>1</v>
      </c>
      <c r="L21" s="34">
        <f>L18/$K$18</f>
        <v>1.5380256488907287</v>
      </c>
      <c r="M21" s="34">
        <f>M18/$K$18</f>
        <v>2.2141405583277032</v>
      </c>
      <c r="N21" s="34">
        <f>N18/$N$18</f>
        <v>1</v>
      </c>
      <c r="O21" s="34">
        <f>O18/$N$18</f>
        <v>1.606442590518971</v>
      </c>
      <c r="P21" s="34">
        <f>P18/$N$18</f>
        <v>2.4904788396154185</v>
      </c>
      <c r="Q21" s="34">
        <f>Q18/$Q$18</f>
        <v>1</v>
      </c>
      <c r="R21" s="34">
        <f>R18/$Q$18</f>
        <v>1.6773824005239744</v>
      </c>
      <c r="S21" s="34">
        <f>S18/$Q$18</f>
        <v>2.8537653599445081</v>
      </c>
      <c r="T21" s="34">
        <f>T18/$T$18</f>
        <v>1</v>
      </c>
      <c r="U21" s="34">
        <f>U18/$T$18</f>
        <v>1.6863773217128029</v>
      </c>
      <c r="V21" s="34">
        <f>V18/$T$18</f>
        <v>2.7278257531736991</v>
      </c>
      <c r="W21" s="34">
        <f>W18/$W$18</f>
        <v>1</v>
      </c>
      <c r="X21" s="34">
        <f>X18/$W$18</f>
        <v>1.6746663533190131</v>
      </c>
      <c r="Y21" s="34">
        <f>Y18/$W$18</f>
        <v>2.5833112312470514</v>
      </c>
      <c r="Z21" s="34">
        <f>Z18/$Z$18</f>
        <v>1</v>
      </c>
      <c r="AA21" s="34">
        <f>AA18/$N$18</f>
        <v>0.72182298833209479</v>
      </c>
      <c r="AB21" s="34">
        <f>AB18/$N$18</f>
        <v>1.1766895471584606</v>
      </c>
    </row>
    <row r="22" spans="1:28" x14ac:dyDescent="0.2">
      <c r="A22" s="25"/>
      <c r="B22" s="25"/>
      <c r="C22" s="25"/>
      <c r="D22" s="25"/>
      <c r="E22" s="25"/>
    </row>
    <row r="23" spans="1:28" x14ac:dyDescent="0.2">
      <c r="A23" s="30" t="s">
        <v>23</v>
      </c>
      <c r="B23" s="31">
        <v>957.12981000000002</v>
      </c>
    </row>
    <row r="24" spans="1:28" x14ac:dyDescent="0.2">
      <c r="A24" s="30"/>
      <c r="B24" s="31"/>
    </row>
    <row r="25" spans="1:28" x14ac:dyDescent="0.2">
      <c r="A25" s="30" t="s">
        <v>24</v>
      </c>
      <c r="B25" s="31">
        <v>21.862527700000001</v>
      </c>
    </row>
    <row r="26" spans="1:28" x14ac:dyDescent="0.2">
      <c r="A26" s="30"/>
      <c r="B26" s="31"/>
    </row>
    <row r="33" spans="2:5" x14ac:dyDescent="0.2">
      <c r="B33" s="25"/>
      <c r="C33" s="25"/>
      <c r="D33" s="25"/>
      <c r="E33" s="25"/>
    </row>
    <row r="34" spans="2:5" x14ac:dyDescent="0.2">
      <c r="B34" s="25"/>
      <c r="C34" s="25"/>
      <c r="D34" s="25"/>
      <c r="E34" s="25"/>
    </row>
    <row r="35" spans="2:5" x14ac:dyDescent="0.2">
      <c r="B35" s="25"/>
      <c r="C35" s="25"/>
      <c r="D35" s="25"/>
      <c r="E35" s="25"/>
    </row>
    <row r="36" spans="2:5" x14ac:dyDescent="0.2">
      <c r="B36" s="25"/>
      <c r="C36" s="25"/>
      <c r="D36" s="25"/>
      <c r="E36" s="25"/>
    </row>
  </sheetData>
  <mergeCells count="86">
    <mergeCell ref="W8:Y8"/>
    <mergeCell ref="Z8:AB8"/>
    <mergeCell ref="Q9:S9"/>
    <mergeCell ref="T9:V9"/>
    <mergeCell ref="W9:Y9"/>
    <mergeCell ref="Z9:AB9"/>
    <mergeCell ref="Q7:S7"/>
    <mergeCell ref="T7:V7"/>
    <mergeCell ref="W7:Y7"/>
    <mergeCell ref="Z7:AB7"/>
    <mergeCell ref="Q8:S8"/>
    <mergeCell ref="T8:V8"/>
    <mergeCell ref="Q5:S5"/>
    <mergeCell ref="T5:V5"/>
    <mergeCell ref="W5:Y5"/>
    <mergeCell ref="Z5:AB5"/>
    <mergeCell ref="Q6:S6"/>
    <mergeCell ref="T6:V6"/>
    <mergeCell ref="W6:Y6"/>
    <mergeCell ref="Z6:AB6"/>
    <mergeCell ref="Q3:S3"/>
    <mergeCell ref="T3:V3"/>
    <mergeCell ref="W3:Y3"/>
    <mergeCell ref="Z3:AB3"/>
    <mergeCell ref="Q4:S4"/>
    <mergeCell ref="T4:V4"/>
    <mergeCell ref="W4:Y4"/>
    <mergeCell ref="Z4:AB4"/>
    <mergeCell ref="Z1:AB1"/>
    <mergeCell ref="Q2:S2"/>
    <mergeCell ref="T2:V2"/>
    <mergeCell ref="W2:Y2"/>
    <mergeCell ref="Z2:AB2"/>
    <mergeCell ref="Q1:S1"/>
    <mergeCell ref="T1:V1"/>
    <mergeCell ref="W1:Y1"/>
    <mergeCell ref="N8:P8"/>
    <mergeCell ref="N9:P9"/>
    <mergeCell ref="K6:M6"/>
    <mergeCell ref="K1:M1"/>
    <mergeCell ref="K2:M2"/>
    <mergeCell ref="K3:M3"/>
    <mergeCell ref="K7:M7"/>
    <mergeCell ref="K8:M8"/>
    <mergeCell ref="K9:M9"/>
    <mergeCell ref="N1:P1"/>
    <mergeCell ref="N2:P2"/>
    <mergeCell ref="N3:P3"/>
    <mergeCell ref="N4:P4"/>
    <mergeCell ref="N5:P5"/>
    <mergeCell ref="N6:P6"/>
    <mergeCell ref="N7:P7"/>
    <mergeCell ref="E9:G9"/>
    <mergeCell ref="H9:J9"/>
    <mergeCell ref="A11:A13"/>
    <mergeCell ref="A23:A24"/>
    <mergeCell ref="B23:B24"/>
    <mergeCell ref="B9:D9"/>
    <mergeCell ref="K4:M4"/>
    <mergeCell ref="K5:M5"/>
    <mergeCell ref="A25:A26"/>
    <mergeCell ref="B25:B26"/>
    <mergeCell ref="E6:G6"/>
    <mergeCell ref="H6:J6"/>
    <mergeCell ref="E7:G7"/>
    <mergeCell ref="H7:J7"/>
    <mergeCell ref="E8:G8"/>
    <mergeCell ref="H8:J8"/>
    <mergeCell ref="B7:D7"/>
    <mergeCell ref="B8:D8"/>
    <mergeCell ref="E4:G4"/>
    <mergeCell ref="H4:J4"/>
    <mergeCell ref="E5:G5"/>
    <mergeCell ref="H5:J5"/>
    <mergeCell ref="B4:D4"/>
    <mergeCell ref="B6:D6"/>
    <mergeCell ref="B5:D5"/>
    <mergeCell ref="B1:D1"/>
    <mergeCell ref="E1:G1"/>
    <mergeCell ref="H1:J1"/>
    <mergeCell ref="E3:G3"/>
    <mergeCell ref="H3:J3"/>
    <mergeCell ref="E2:G2"/>
    <mergeCell ref="H2:J2"/>
    <mergeCell ref="B3:D3"/>
    <mergeCell ref="B2:D2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16AE-DDCE-4249-BFE6-DC1C4259D94F}">
  <dimension ref="A1:AB26"/>
  <sheetViews>
    <sheetView zoomScale="92" workbookViewId="0">
      <selection activeCell="F24" sqref="F24"/>
    </sheetView>
  </sheetViews>
  <sheetFormatPr baseColWidth="10" defaultColWidth="9.1640625" defaultRowHeight="13" x14ac:dyDescent="0.2"/>
  <cols>
    <col min="1" max="1" width="33.5" style="6" customWidth="1"/>
    <col min="2" max="28" width="10.83203125" style="6" customWidth="1"/>
    <col min="29" max="16384" width="9.1640625" style="6"/>
  </cols>
  <sheetData>
    <row r="1" spans="1:28" ht="14" x14ac:dyDescent="0.2">
      <c r="A1" s="1" t="s">
        <v>25</v>
      </c>
      <c r="B1" s="5" t="s">
        <v>26</v>
      </c>
      <c r="C1" s="5"/>
      <c r="D1" s="5"/>
      <c r="E1" s="5" t="s">
        <v>26</v>
      </c>
      <c r="F1" s="5"/>
      <c r="G1" s="5"/>
      <c r="H1" s="5" t="s">
        <v>26</v>
      </c>
      <c r="I1" s="5"/>
      <c r="J1" s="5"/>
      <c r="K1" s="5" t="s">
        <v>26</v>
      </c>
      <c r="L1" s="5"/>
      <c r="M1" s="5"/>
      <c r="N1" s="5" t="s">
        <v>26</v>
      </c>
      <c r="O1" s="5"/>
      <c r="P1" s="5"/>
      <c r="Q1" s="5" t="s">
        <v>26</v>
      </c>
      <c r="R1" s="5"/>
      <c r="S1" s="5"/>
      <c r="T1" s="5" t="s">
        <v>26</v>
      </c>
      <c r="U1" s="5"/>
      <c r="V1" s="5"/>
      <c r="W1" s="5" t="s">
        <v>26</v>
      </c>
      <c r="X1" s="5"/>
      <c r="Y1" s="5"/>
      <c r="Z1" s="5" t="s">
        <v>26</v>
      </c>
      <c r="AA1" s="5"/>
      <c r="AB1" s="5"/>
    </row>
    <row r="2" spans="1:28" ht="14" x14ac:dyDescent="0.2">
      <c r="A2" s="1" t="s">
        <v>92</v>
      </c>
      <c r="B2" s="5" t="s">
        <v>91</v>
      </c>
      <c r="C2" s="5"/>
      <c r="D2" s="5"/>
      <c r="E2" s="5" t="s">
        <v>90</v>
      </c>
      <c r="F2" s="5"/>
      <c r="G2" s="5"/>
      <c r="H2" s="5" t="s">
        <v>89</v>
      </c>
      <c r="I2" s="5"/>
      <c r="J2" s="5"/>
      <c r="K2" s="5" t="s">
        <v>88</v>
      </c>
      <c r="L2" s="5"/>
      <c r="M2" s="5"/>
      <c r="N2" s="5" t="s">
        <v>87</v>
      </c>
      <c r="O2" s="5"/>
      <c r="P2" s="5"/>
      <c r="Q2" s="5" t="s">
        <v>86</v>
      </c>
      <c r="R2" s="5"/>
      <c r="S2" s="5"/>
      <c r="T2" s="5" t="s">
        <v>85</v>
      </c>
      <c r="U2" s="5"/>
      <c r="V2" s="5"/>
      <c r="W2" s="5" t="s">
        <v>84</v>
      </c>
      <c r="X2" s="5"/>
      <c r="Y2" s="5"/>
      <c r="Z2" s="5" t="s">
        <v>83</v>
      </c>
      <c r="AA2" s="5"/>
      <c r="AB2" s="5"/>
    </row>
    <row r="3" spans="1:28" ht="14" x14ac:dyDescent="0.2">
      <c r="A3" s="1" t="s">
        <v>28</v>
      </c>
      <c r="B3" s="5" t="s">
        <v>30</v>
      </c>
      <c r="C3" s="5"/>
      <c r="D3" s="5"/>
      <c r="E3" s="5" t="s">
        <v>30</v>
      </c>
      <c r="F3" s="5"/>
      <c r="G3" s="5"/>
      <c r="H3" s="5" t="s">
        <v>30</v>
      </c>
      <c r="I3" s="5"/>
      <c r="J3" s="5"/>
      <c r="K3" s="5" t="s">
        <v>30</v>
      </c>
      <c r="L3" s="5"/>
      <c r="M3" s="5"/>
      <c r="N3" s="5" t="s">
        <v>30</v>
      </c>
      <c r="O3" s="5"/>
      <c r="P3" s="5"/>
      <c r="Q3" s="5" t="s">
        <v>30</v>
      </c>
      <c r="R3" s="5"/>
      <c r="S3" s="5"/>
      <c r="T3" s="5" t="s">
        <v>30</v>
      </c>
      <c r="U3" s="5"/>
      <c r="V3" s="5"/>
      <c r="W3" s="5" t="s">
        <v>30</v>
      </c>
      <c r="X3" s="5"/>
      <c r="Y3" s="5"/>
      <c r="Z3" s="5" t="s">
        <v>30</v>
      </c>
      <c r="AA3" s="5"/>
      <c r="AB3" s="5"/>
    </row>
    <row r="4" spans="1:28" ht="14" x14ac:dyDescent="0.2">
      <c r="A4" s="1" t="s">
        <v>0</v>
      </c>
      <c r="B4" s="5" t="s">
        <v>31</v>
      </c>
      <c r="C4" s="5"/>
      <c r="D4" s="5"/>
      <c r="E4" s="5" t="s">
        <v>31</v>
      </c>
      <c r="F4" s="5"/>
      <c r="G4" s="5"/>
      <c r="H4" s="5" t="s">
        <v>31</v>
      </c>
      <c r="I4" s="5"/>
      <c r="J4" s="5"/>
      <c r="K4" s="5" t="s">
        <v>31</v>
      </c>
      <c r="L4" s="5"/>
      <c r="M4" s="5"/>
      <c r="N4" s="5" t="s">
        <v>31</v>
      </c>
      <c r="O4" s="5"/>
      <c r="P4" s="5"/>
      <c r="Q4" s="5" t="s">
        <v>31</v>
      </c>
      <c r="R4" s="5"/>
      <c r="S4" s="5"/>
      <c r="T4" s="5" t="s">
        <v>31</v>
      </c>
      <c r="U4" s="5"/>
      <c r="V4" s="5"/>
      <c r="W4" s="5" t="s">
        <v>31</v>
      </c>
      <c r="X4" s="5"/>
      <c r="Y4" s="5"/>
      <c r="Z4" s="5" t="s">
        <v>31</v>
      </c>
      <c r="AA4" s="5"/>
      <c r="AB4" s="5"/>
    </row>
    <row r="5" spans="1:28" ht="14" x14ac:dyDescent="0.2">
      <c r="A5" s="1" t="s">
        <v>4</v>
      </c>
      <c r="B5" s="5" t="s">
        <v>2</v>
      </c>
      <c r="C5" s="5"/>
      <c r="D5" s="5"/>
      <c r="E5" s="5" t="s">
        <v>2</v>
      </c>
      <c r="F5" s="5"/>
      <c r="G5" s="5"/>
      <c r="H5" s="5" t="s">
        <v>2</v>
      </c>
      <c r="I5" s="5"/>
      <c r="J5" s="5"/>
      <c r="K5" s="5" t="s">
        <v>2</v>
      </c>
      <c r="L5" s="5"/>
      <c r="M5" s="5"/>
      <c r="N5" s="5" t="s">
        <v>2</v>
      </c>
      <c r="O5" s="5"/>
      <c r="P5" s="5"/>
      <c r="Q5" s="5" t="s">
        <v>2</v>
      </c>
      <c r="R5" s="5"/>
      <c r="S5" s="5"/>
      <c r="T5" s="5" t="s">
        <v>2</v>
      </c>
      <c r="U5" s="5"/>
      <c r="V5" s="5"/>
      <c r="W5" s="5" t="s">
        <v>2</v>
      </c>
      <c r="X5" s="5"/>
      <c r="Y5" s="5"/>
      <c r="Z5" s="5" t="s">
        <v>2</v>
      </c>
      <c r="AA5" s="5"/>
      <c r="AB5" s="5"/>
    </row>
    <row r="6" spans="1:28" ht="14" x14ac:dyDescent="0.2">
      <c r="A6" s="1" t="s">
        <v>5</v>
      </c>
      <c r="B6" s="5" t="s">
        <v>2</v>
      </c>
      <c r="C6" s="5"/>
      <c r="D6" s="5"/>
      <c r="E6" s="5" t="s">
        <v>2</v>
      </c>
      <c r="F6" s="5"/>
      <c r="G6" s="5"/>
      <c r="H6" s="5" t="s">
        <v>2</v>
      </c>
      <c r="I6" s="5"/>
      <c r="J6" s="5"/>
      <c r="K6" s="5" t="s">
        <v>2</v>
      </c>
      <c r="L6" s="5"/>
      <c r="M6" s="5"/>
      <c r="N6" s="5" t="s">
        <v>2</v>
      </c>
      <c r="O6" s="5"/>
      <c r="P6" s="5"/>
      <c r="Q6" s="5" t="s">
        <v>2</v>
      </c>
      <c r="R6" s="5"/>
      <c r="S6" s="5"/>
      <c r="T6" s="5" t="s">
        <v>2</v>
      </c>
      <c r="U6" s="5"/>
      <c r="V6" s="5"/>
      <c r="W6" s="5" t="s">
        <v>2</v>
      </c>
      <c r="X6" s="5"/>
      <c r="Y6" s="5"/>
      <c r="Z6" s="5" t="s">
        <v>2</v>
      </c>
      <c r="AA6" s="5"/>
      <c r="AB6" s="5"/>
    </row>
    <row r="7" spans="1:28" ht="14" x14ac:dyDescent="0.2">
      <c r="A7" s="1" t="s">
        <v>7</v>
      </c>
      <c r="B7" s="5" t="s">
        <v>1</v>
      </c>
      <c r="C7" s="5"/>
      <c r="D7" s="5"/>
      <c r="E7" s="5" t="s">
        <v>1</v>
      </c>
      <c r="F7" s="5"/>
      <c r="G7" s="5"/>
      <c r="H7" s="5" t="s">
        <v>1</v>
      </c>
      <c r="I7" s="5"/>
      <c r="J7" s="5"/>
      <c r="K7" s="5" t="s">
        <v>1</v>
      </c>
      <c r="L7" s="5"/>
      <c r="M7" s="5"/>
      <c r="N7" s="5" t="s">
        <v>1</v>
      </c>
      <c r="O7" s="5"/>
      <c r="P7" s="5"/>
      <c r="Q7" s="5" t="s">
        <v>1</v>
      </c>
      <c r="R7" s="5"/>
      <c r="S7" s="5"/>
      <c r="T7" s="5" t="s">
        <v>1</v>
      </c>
      <c r="U7" s="5"/>
      <c r="V7" s="5"/>
      <c r="W7" s="5" t="s">
        <v>1</v>
      </c>
      <c r="X7" s="5"/>
      <c r="Y7" s="5"/>
      <c r="Z7" s="5" t="s">
        <v>1</v>
      </c>
      <c r="AA7" s="5"/>
      <c r="AB7" s="5"/>
    </row>
    <row r="8" spans="1:28" ht="14" x14ac:dyDescent="0.2">
      <c r="A8" s="1" t="s">
        <v>8</v>
      </c>
      <c r="B8" s="5" t="s">
        <v>1</v>
      </c>
      <c r="C8" s="5"/>
      <c r="D8" s="5"/>
      <c r="E8" s="5" t="s">
        <v>1</v>
      </c>
      <c r="F8" s="5"/>
      <c r="G8" s="5"/>
      <c r="H8" s="5" t="s">
        <v>1</v>
      </c>
      <c r="I8" s="5"/>
      <c r="J8" s="5"/>
      <c r="K8" s="5" t="s">
        <v>1</v>
      </c>
      <c r="L8" s="5"/>
      <c r="M8" s="5"/>
      <c r="N8" s="5" t="s">
        <v>1</v>
      </c>
      <c r="O8" s="5"/>
      <c r="P8" s="5"/>
      <c r="Q8" s="5" t="s">
        <v>1</v>
      </c>
      <c r="R8" s="5"/>
      <c r="S8" s="5"/>
      <c r="T8" s="5" t="s">
        <v>1</v>
      </c>
      <c r="U8" s="5"/>
      <c r="V8" s="5"/>
      <c r="W8" s="5" t="s">
        <v>1</v>
      </c>
      <c r="X8" s="5"/>
      <c r="Y8" s="5"/>
      <c r="Z8" s="5" t="s">
        <v>1</v>
      </c>
      <c r="AA8" s="5"/>
      <c r="AB8" s="5"/>
    </row>
    <row r="9" spans="1:28" ht="14" x14ac:dyDescent="0.2">
      <c r="A9" s="1" t="s">
        <v>9</v>
      </c>
      <c r="B9" s="5" t="s">
        <v>1</v>
      </c>
      <c r="C9" s="5"/>
      <c r="D9" s="5"/>
      <c r="E9" s="5" t="s">
        <v>1</v>
      </c>
      <c r="F9" s="5"/>
      <c r="G9" s="5"/>
      <c r="H9" s="5" t="s">
        <v>1</v>
      </c>
      <c r="I9" s="5"/>
      <c r="J9" s="5"/>
      <c r="K9" s="5" t="s">
        <v>1</v>
      </c>
      <c r="L9" s="5"/>
      <c r="M9" s="5"/>
      <c r="N9" s="5" t="s">
        <v>1</v>
      </c>
      <c r="O9" s="5"/>
      <c r="P9" s="5"/>
      <c r="Q9" s="5" t="s">
        <v>1</v>
      </c>
      <c r="R9" s="5"/>
      <c r="S9" s="5"/>
      <c r="T9" s="5" t="s">
        <v>1</v>
      </c>
      <c r="U9" s="5"/>
      <c r="V9" s="5"/>
      <c r="W9" s="5" t="s">
        <v>1</v>
      </c>
      <c r="X9" s="5"/>
      <c r="Y9" s="5"/>
      <c r="Z9" s="5" t="s">
        <v>1</v>
      </c>
      <c r="AA9" s="5"/>
      <c r="AB9" s="5"/>
    </row>
    <row r="10" spans="1:28" ht="64" customHeight="1" x14ac:dyDescent="0.2">
      <c r="A10" s="1" t="s">
        <v>10</v>
      </c>
      <c r="B10" s="9" t="s">
        <v>11</v>
      </c>
      <c r="C10" s="43" t="s">
        <v>94</v>
      </c>
      <c r="D10" s="10" t="s">
        <v>81</v>
      </c>
      <c r="E10" s="9" t="s">
        <v>11</v>
      </c>
      <c r="F10" s="43" t="s">
        <v>94</v>
      </c>
      <c r="G10" s="10" t="s">
        <v>81</v>
      </c>
      <c r="H10" s="9" t="s">
        <v>11</v>
      </c>
      <c r="I10" s="43" t="s">
        <v>94</v>
      </c>
      <c r="J10" s="10" t="s">
        <v>81</v>
      </c>
      <c r="K10" s="9" t="s">
        <v>11</v>
      </c>
      <c r="L10" s="43" t="s">
        <v>94</v>
      </c>
      <c r="M10" s="10" t="s">
        <v>81</v>
      </c>
      <c r="N10" s="9" t="s">
        <v>11</v>
      </c>
      <c r="O10" s="43" t="s">
        <v>94</v>
      </c>
      <c r="P10" s="10" t="s">
        <v>81</v>
      </c>
      <c r="Q10" s="9" t="s">
        <v>11</v>
      </c>
      <c r="R10" s="43" t="s">
        <v>94</v>
      </c>
      <c r="S10" s="10" t="s">
        <v>81</v>
      </c>
      <c r="T10" s="9" t="s">
        <v>11</v>
      </c>
      <c r="U10" s="43" t="s">
        <v>94</v>
      </c>
      <c r="V10" s="10" t="s">
        <v>81</v>
      </c>
      <c r="W10" s="9" t="s">
        <v>11</v>
      </c>
      <c r="X10" s="43" t="s">
        <v>94</v>
      </c>
      <c r="Y10" s="10" t="s">
        <v>81</v>
      </c>
      <c r="Z10" s="9" t="s">
        <v>11</v>
      </c>
      <c r="AA10" s="43" t="s">
        <v>94</v>
      </c>
      <c r="AB10" s="10" t="s">
        <v>81</v>
      </c>
    </row>
    <row r="11" spans="1:28" x14ac:dyDescent="0.15">
      <c r="A11" s="11" t="s">
        <v>93</v>
      </c>
      <c r="B11" s="37">
        <v>33.304217999999999</v>
      </c>
      <c r="C11" s="37">
        <v>39.583271000000003</v>
      </c>
      <c r="D11" s="37">
        <v>40.928778000000001</v>
      </c>
      <c r="E11" s="37">
        <v>81.630713</v>
      </c>
      <c r="F11" s="37">
        <v>84.972380999999999</v>
      </c>
      <c r="G11" s="37">
        <v>88.062404999999998</v>
      </c>
      <c r="H11" s="37">
        <v>65.869771</v>
      </c>
      <c r="I11" s="37">
        <v>68.930338000000006</v>
      </c>
      <c r="J11" s="37">
        <v>74.122506999999999</v>
      </c>
      <c r="K11" s="37">
        <v>46.279333000000001</v>
      </c>
      <c r="L11" s="37">
        <v>50.435048000000002</v>
      </c>
      <c r="M11" s="37">
        <v>55.280304999999998</v>
      </c>
      <c r="N11" s="37">
        <v>35.152608000000001</v>
      </c>
      <c r="O11" s="37">
        <v>36.684046000000002</v>
      </c>
      <c r="P11" s="37">
        <v>44.258634000000001</v>
      </c>
      <c r="Q11" s="37">
        <v>42.230058999999997</v>
      </c>
      <c r="R11" s="37">
        <v>45.939691000000003</v>
      </c>
      <c r="S11" s="37">
        <v>53.451183</v>
      </c>
      <c r="T11" s="37">
        <v>32.670485999999997</v>
      </c>
      <c r="U11" s="37">
        <v>33.232646000000003</v>
      </c>
      <c r="V11" s="37">
        <v>42.932513999999998</v>
      </c>
      <c r="W11" s="37">
        <v>24.20778</v>
      </c>
      <c r="X11" s="37">
        <v>27.688552999999999</v>
      </c>
      <c r="Y11" s="37">
        <v>32.540154999999999</v>
      </c>
      <c r="Z11" s="37">
        <v>19.593779000000001</v>
      </c>
      <c r="AA11" s="37">
        <v>21.516209</v>
      </c>
      <c r="AB11" s="37">
        <v>27.885285</v>
      </c>
    </row>
    <row r="12" spans="1:28" x14ac:dyDescent="0.15">
      <c r="A12" s="11"/>
      <c r="B12" s="37">
        <v>32.780726999999999</v>
      </c>
      <c r="C12" s="37">
        <v>38.529777000000003</v>
      </c>
      <c r="D12" s="37">
        <v>40.817788</v>
      </c>
      <c r="E12" s="37">
        <v>82.483598999999998</v>
      </c>
      <c r="F12" s="37">
        <v>85.306642999999994</v>
      </c>
      <c r="G12" s="37">
        <v>89.796300000000002</v>
      </c>
      <c r="H12" s="37">
        <v>65.328558000000001</v>
      </c>
      <c r="I12" s="37">
        <v>69.199100999999999</v>
      </c>
      <c r="J12" s="37">
        <v>72.897744000000003</v>
      </c>
      <c r="K12" s="37">
        <v>50.230094000000001</v>
      </c>
      <c r="L12" s="37">
        <v>52.000118999999998</v>
      </c>
      <c r="M12" s="37">
        <v>59.473277000000003</v>
      </c>
      <c r="N12" s="37">
        <v>33.977905999999997</v>
      </c>
      <c r="O12" s="37">
        <v>34.982311000000003</v>
      </c>
      <c r="P12" s="37">
        <v>43.267775</v>
      </c>
      <c r="Q12" s="37">
        <v>45.537858</v>
      </c>
      <c r="R12" s="37">
        <v>48.188854999999997</v>
      </c>
      <c r="S12" s="37">
        <v>56.468947</v>
      </c>
      <c r="T12" s="37">
        <v>31.542916000000002</v>
      </c>
      <c r="U12" s="37">
        <v>32.975515000000001</v>
      </c>
      <c r="V12" s="37">
        <v>41.351719000000003</v>
      </c>
      <c r="W12" s="37">
        <v>26.939450999999998</v>
      </c>
      <c r="X12" s="37">
        <v>29.389251999999999</v>
      </c>
      <c r="Y12" s="37">
        <v>35.212133999999999</v>
      </c>
      <c r="Z12" s="37">
        <v>19.271488000000002</v>
      </c>
      <c r="AA12" s="37">
        <v>20.446259999999999</v>
      </c>
      <c r="AB12" s="37">
        <v>27.432307000000002</v>
      </c>
    </row>
    <row r="13" spans="1:28" x14ac:dyDescent="0.15">
      <c r="A13" s="11"/>
      <c r="B13" s="37">
        <v>30.110614999999999</v>
      </c>
      <c r="C13" s="37">
        <v>37.967241999999999</v>
      </c>
      <c r="D13" s="37">
        <v>39.849594000000003</v>
      </c>
      <c r="E13" s="37">
        <v>83.154335000000003</v>
      </c>
      <c r="F13" s="37">
        <v>85.619682999999995</v>
      </c>
      <c r="G13" s="37">
        <v>91.890283999999994</v>
      </c>
      <c r="H13" s="37">
        <v>63.848199000000001</v>
      </c>
      <c r="I13" s="37">
        <v>68.080072000000001</v>
      </c>
      <c r="J13" s="37">
        <v>71.319028000000003</v>
      </c>
      <c r="K13" s="37">
        <v>51.188153999999997</v>
      </c>
      <c r="L13" s="37">
        <v>52.478290999999999</v>
      </c>
      <c r="M13" s="37">
        <v>60.055782999999998</v>
      </c>
      <c r="N13" s="37">
        <v>32.052785</v>
      </c>
      <c r="O13" s="37">
        <v>32.661338000000001</v>
      </c>
      <c r="P13" s="37">
        <v>39.801788999999999</v>
      </c>
      <c r="Q13" s="37">
        <v>46.929903000000003</v>
      </c>
      <c r="R13" s="37">
        <v>48.465364000000001</v>
      </c>
      <c r="S13" s="37">
        <v>59.143616000000002</v>
      </c>
      <c r="T13" s="37">
        <v>29.666395000000001</v>
      </c>
      <c r="U13" s="37">
        <v>30.558230999999999</v>
      </c>
      <c r="V13" s="37">
        <v>38.724058999999997</v>
      </c>
      <c r="W13" s="37">
        <v>27.756399999999999</v>
      </c>
      <c r="X13" s="37">
        <v>30.222683</v>
      </c>
      <c r="Y13" s="37">
        <v>37.020364999999998</v>
      </c>
      <c r="Z13" s="37">
        <v>17.807319</v>
      </c>
      <c r="AA13" s="37">
        <v>19.415047000000001</v>
      </c>
      <c r="AB13" s="37">
        <v>24.663038</v>
      </c>
    </row>
    <row r="14" spans="1:28" x14ac:dyDescent="0.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6" customHeight="1" x14ac:dyDescent="0.2">
      <c r="A15" s="15" t="s">
        <v>14</v>
      </c>
      <c r="B15" s="16">
        <f>AVERAGE(B11:B13)</f>
        <v>32.065186666666669</v>
      </c>
      <c r="C15" s="16">
        <f>AVERAGE(C11:C13)</f>
        <v>38.693429999999999</v>
      </c>
      <c r="D15" s="16">
        <f>AVERAGE(D11:D13)</f>
        <v>40.53205333333333</v>
      </c>
      <c r="E15" s="16">
        <f>AVERAGE(E11:E13)</f>
        <v>82.422882333333334</v>
      </c>
      <c r="F15" s="16">
        <f>AVERAGE(F11:F13)</f>
        <v>85.299569000000005</v>
      </c>
      <c r="G15" s="16">
        <f>AVERAGE(G11:G13)</f>
        <v>89.91632966666667</v>
      </c>
      <c r="H15" s="16">
        <f>AVERAGE(H11:H13)</f>
        <v>65.015509333333327</v>
      </c>
      <c r="I15" s="16">
        <f>AVERAGE(I11:I13)</f>
        <v>68.736503666666664</v>
      </c>
      <c r="J15" s="16">
        <f>AVERAGE(J11:J13)</f>
        <v>72.779759666666664</v>
      </c>
      <c r="K15" s="16">
        <f>AVERAGE(K11:K13)</f>
        <v>49.232527000000005</v>
      </c>
      <c r="L15" s="16">
        <f>AVERAGE(L11:L13)</f>
        <v>51.637819333333333</v>
      </c>
      <c r="M15" s="16">
        <f>AVERAGE(M11:M13)</f>
        <v>58.269788333333331</v>
      </c>
      <c r="N15" s="16">
        <f>AVERAGE(N11:N13)</f>
        <v>33.727766333333335</v>
      </c>
      <c r="O15" s="16">
        <f>AVERAGE(O11:O13)</f>
        <v>34.775898333333338</v>
      </c>
      <c r="P15" s="16">
        <f>AVERAGE(P11:P13)</f>
        <v>42.442732666666664</v>
      </c>
      <c r="Q15" s="16">
        <f>AVERAGE(Q11:Q13)</f>
        <v>44.899273333333333</v>
      </c>
      <c r="R15" s="16">
        <f>AVERAGE(R11:R13)</f>
        <v>47.531303333333334</v>
      </c>
      <c r="S15" s="16">
        <f>AVERAGE(S11:S13)</f>
        <v>56.354582000000001</v>
      </c>
      <c r="T15" s="16">
        <f>AVERAGE(T11:T13)</f>
        <v>31.293265666666667</v>
      </c>
      <c r="U15" s="16">
        <f>AVERAGE(U11:U13)</f>
        <v>32.255463999999996</v>
      </c>
      <c r="V15" s="16">
        <f>AVERAGE(V11:V13)</f>
        <v>41.002763999999999</v>
      </c>
      <c r="W15" s="16">
        <f>AVERAGE(W11:W13)</f>
        <v>26.30121033333333</v>
      </c>
      <c r="X15" s="16">
        <f>AVERAGE(X11:X13)</f>
        <v>29.100162666666666</v>
      </c>
      <c r="Y15" s="16">
        <f>AVERAGE(Y11:Y13)</f>
        <v>34.924217999999996</v>
      </c>
      <c r="Z15" s="16">
        <f>AVERAGE(Z11:Z13)</f>
        <v>18.890862000000002</v>
      </c>
      <c r="AA15" s="16">
        <f>AVERAGE(AA11:AA13)</f>
        <v>20.459171999999999</v>
      </c>
      <c r="AB15" s="16">
        <f>AVERAGE(AB11:AB13)</f>
        <v>26.660210000000003</v>
      </c>
    </row>
    <row r="16" spans="1:28" ht="16" customHeight="1" x14ac:dyDescent="0.2">
      <c r="A16" s="15" t="s">
        <v>15</v>
      </c>
      <c r="B16" s="16">
        <f>STDEV(B11:B13)/SQRT(COUNT(B11:B13))</f>
        <v>0.9889006533978919</v>
      </c>
      <c r="C16" s="16">
        <f>STDEV(C11:C13)/SQRT(COUNT(C11:C13))</f>
        <v>0.47362930670761338</v>
      </c>
      <c r="D16" s="16">
        <f>STDEV(D11:D13)/SQRT(COUNT(D11:D13))</f>
        <v>0.34273057993382677</v>
      </c>
      <c r="E16" s="16">
        <f>STDEV(E11:E13)/SQRT(COUNT(E11:E13))</f>
        <v>0.4408782465826348</v>
      </c>
      <c r="F16" s="16">
        <f>STDEV(F11:F13)/SQRT(COUNT(F11:F13))</f>
        <v>0.18689346422315825</v>
      </c>
      <c r="G16" s="16">
        <f>STDEV(G11:G13)/SQRT(COUNT(G11:G13))</f>
        <v>1.1066420303965092</v>
      </c>
      <c r="H16" s="16">
        <f>STDEV(H11:H13)/SQRT(COUNT(H11:H13))</f>
        <v>0.6042041428116639</v>
      </c>
      <c r="I16" s="16">
        <f>STDEV(I11:I13)/SQRT(COUNT(I11:I13))</f>
        <v>0.33726116848041926</v>
      </c>
      <c r="J16" s="16">
        <f>STDEV(J11:J13)/SQRT(COUNT(J11:J13))</f>
        <v>0.81144189626539254</v>
      </c>
      <c r="K16" s="16">
        <f>STDEV(K11:K13)/SQRT(COUNT(K11:K13))</f>
        <v>1.5022744802606249</v>
      </c>
      <c r="L16" s="16">
        <f>STDEV(L11:L13)/SQRT(COUNT(L11:L13))</f>
        <v>0.61702411503720267</v>
      </c>
      <c r="M16" s="16">
        <f>STDEV(M11:M13)/SQRT(COUNT(M11:M13))</f>
        <v>1.5041704535742548</v>
      </c>
      <c r="N16" s="16">
        <f>STDEV(N11:N13)/SQRT(COUNT(N11:N13))</f>
        <v>0.90353989903828336</v>
      </c>
      <c r="O16" s="16">
        <f>STDEV(O11:O13)/SQRT(COUNT(O11:O13))</f>
        <v>1.1658329718898182</v>
      </c>
      <c r="P16" s="16">
        <f>STDEV(P11:P13)/SQRT(COUNT(P11:P13))</f>
        <v>1.3510968355809212</v>
      </c>
      <c r="Q16" s="16">
        <f>STDEV(Q11:Q13)/SQRT(COUNT(Q11:Q13))</f>
        <v>1.3937929291995932</v>
      </c>
      <c r="R16" s="16">
        <f>STDEV(R11:R13)/SQRT(COUNT(R11:R13))</f>
        <v>0.79979928137925671</v>
      </c>
      <c r="S16" s="16">
        <f>STDEV(S11:S13)/SQRT(COUNT(S11:S13))</f>
        <v>1.6442584833080032</v>
      </c>
      <c r="T16" s="16">
        <f>STDEV(T11:T13)/SQRT(COUNT(T11:T13))</f>
        <v>0.87614394760418357</v>
      </c>
      <c r="U16" s="16">
        <f>STDEV(U11:U13)/SQRT(COUNT(U11:U13))</f>
        <v>0.85185659591408636</v>
      </c>
      <c r="V16" s="16">
        <f>STDEV(V11:V13)/SQRT(COUNT(V11:V13))</f>
        <v>1.2273413768215975</v>
      </c>
      <c r="W16" s="16">
        <f>STDEV(W11:W13)/SQRT(COUNT(W11:W13))</f>
        <v>1.0729537637662263</v>
      </c>
      <c r="X16" s="16">
        <f>STDEV(X11:X13)/SQRT(COUNT(X11:X13))</f>
        <v>0.7456838463697455</v>
      </c>
      <c r="Y16" s="16">
        <f>STDEV(Y11:Y13)/SQRT(COUNT(Y11:Y13))</f>
        <v>1.3013124308836574</v>
      </c>
      <c r="Z16" s="16">
        <f>STDEV(Z11:Z13)/SQRT(COUNT(Z11:Z13))</f>
        <v>0.54970202437532834</v>
      </c>
      <c r="AA16" s="16">
        <f>STDEV(AA11:AA13)/SQRT(COUNT(AA11:AA13))</f>
        <v>0.60658758020283687</v>
      </c>
      <c r="AB16" s="16">
        <f>STDEV(AB11:AB13)/SQRT(COUNT(AB11:AB13))</f>
        <v>1.0071112592143598</v>
      </c>
    </row>
    <row r="23" spans="2:5" x14ac:dyDescent="0.2">
      <c r="B23" s="25"/>
      <c r="C23" s="25"/>
      <c r="D23" s="25"/>
      <c r="E23" s="25"/>
    </row>
    <row r="24" spans="2:5" x14ac:dyDescent="0.2">
      <c r="B24" s="25"/>
      <c r="C24" s="25"/>
      <c r="D24" s="25"/>
      <c r="E24" s="25"/>
    </row>
    <row r="25" spans="2:5" x14ac:dyDescent="0.2">
      <c r="B25" s="25"/>
      <c r="C25" s="25"/>
      <c r="D25" s="25"/>
      <c r="E25" s="25"/>
    </row>
    <row r="26" spans="2:5" x14ac:dyDescent="0.2">
      <c r="B26" s="25"/>
      <c r="C26" s="25"/>
      <c r="D26" s="25"/>
      <c r="E26" s="25"/>
    </row>
  </sheetData>
  <mergeCells count="82">
    <mergeCell ref="W8:Y8"/>
    <mergeCell ref="Z8:AB8"/>
    <mergeCell ref="Q9:S9"/>
    <mergeCell ref="T9:V9"/>
    <mergeCell ref="W9:Y9"/>
    <mergeCell ref="Z9:AB9"/>
    <mergeCell ref="Q7:S7"/>
    <mergeCell ref="T7:V7"/>
    <mergeCell ref="W7:Y7"/>
    <mergeCell ref="Z7:AB7"/>
    <mergeCell ref="Q8:S8"/>
    <mergeCell ref="T8:V8"/>
    <mergeCell ref="W5:Y5"/>
    <mergeCell ref="Z5:AB5"/>
    <mergeCell ref="Q6:S6"/>
    <mergeCell ref="T6:V6"/>
    <mergeCell ref="W6:Y6"/>
    <mergeCell ref="Z6:AB6"/>
    <mergeCell ref="Q5:S5"/>
    <mergeCell ref="T5:V5"/>
    <mergeCell ref="Z3:AB3"/>
    <mergeCell ref="Q4:S4"/>
    <mergeCell ref="T4:V4"/>
    <mergeCell ref="W4:Y4"/>
    <mergeCell ref="Z4:AB4"/>
    <mergeCell ref="Q3:S3"/>
    <mergeCell ref="T3:V3"/>
    <mergeCell ref="N9:P9"/>
    <mergeCell ref="W1:Y1"/>
    <mergeCell ref="Z1:AB1"/>
    <mergeCell ref="Q2:S2"/>
    <mergeCell ref="T2:V2"/>
    <mergeCell ref="W2:Y2"/>
    <mergeCell ref="Z2:AB2"/>
    <mergeCell ref="Q1:S1"/>
    <mergeCell ref="T1:V1"/>
    <mergeCell ref="W3:Y3"/>
    <mergeCell ref="A11:A13"/>
    <mergeCell ref="B7:D7"/>
    <mergeCell ref="E7:G7"/>
    <mergeCell ref="H7:J7"/>
    <mergeCell ref="K7:M7"/>
    <mergeCell ref="B9:D9"/>
    <mergeCell ref="E9:G9"/>
    <mergeCell ref="H9:J9"/>
    <mergeCell ref="K9:M9"/>
    <mergeCell ref="N7:P7"/>
    <mergeCell ref="B8:D8"/>
    <mergeCell ref="E8:G8"/>
    <mergeCell ref="H8:J8"/>
    <mergeCell ref="K8:M8"/>
    <mergeCell ref="N8:P8"/>
    <mergeCell ref="B6:D6"/>
    <mergeCell ref="E6:G6"/>
    <mergeCell ref="H6:J6"/>
    <mergeCell ref="K6:M6"/>
    <mergeCell ref="N6:P6"/>
    <mergeCell ref="B5:D5"/>
    <mergeCell ref="E5:G5"/>
    <mergeCell ref="H5:J5"/>
    <mergeCell ref="K5:M5"/>
    <mergeCell ref="N5:P5"/>
    <mergeCell ref="B4:D4"/>
    <mergeCell ref="E4:G4"/>
    <mergeCell ref="H4:J4"/>
    <mergeCell ref="K4:M4"/>
    <mergeCell ref="N4:P4"/>
    <mergeCell ref="B3:D3"/>
    <mergeCell ref="E3:G3"/>
    <mergeCell ref="H3:J3"/>
    <mergeCell ref="K3:M3"/>
    <mergeCell ref="N3:P3"/>
    <mergeCell ref="B2:D2"/>
    <mergeCell ref="E2:G2"/>
    <mergeCell ref="H2:J2"/>
    <mergeCell ref="K2:M2"/>
    <mergeCell ref="N2:P2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DA6D7-8165-AF44-A0D4-C84D6AD9D460}">
  <dimension ref="A1:I25"/>
  <sheetViews>
    <sheetView tabSelected="1" zoomScale="92" workbookViewId="0">
      <selection activeCell="D18" sqref="D18"/>
    </sheetView>
  </sheetViews>
  <sheetFormatPr baseColWidth="10" defaultColWidth="9.1640625" defaultRowHeight="13" x14ac:dyDescent="0.2"/>
  <cols>
    <col min="1" max="1" width="33.5" style="6" customWidth="1"/>
    <col min="2" max="9" width="10.83203125" style="6" customWidth="1"/>
    <col min="10" max="16384" width="9.1640625" style="6"/>
  </cols>
  <sheetData>
    <row r="1" spans="1:9" ht="14" x14ac:dyDescent="0.2">
      <c r="A1" s="1" t="s">
        <v>25</v>
      </c>
      <c r="B1" s="5" t="s">
        <v>99</v>
      </c>
      <c r="C1" s="5"/>
      <c r="D1" s="5"/>
      <c r="E1" s="5"/>
      <c r="F1" s="5" t="s">
        <v>26</v>
      </c>
      <c r="G1" s="5"/>
      <c r="H1" s="5"/>
      <c r="I1" s="5"/>
    </row>
    <row r="2" spans="1:9" ht="14" x14ac:dyDescent="0.2">
      <c r="A2" s="1" t="s">
        <v>28</v>
      </c>
      <c r="B2" s="5" t="s">
        <v>30</v>
      </c>
      <c r="C2" s="5"/>
      <c r="D2" s="5"/>
      <c r="E2" s="5"/>
      <c r="F2" s="5" t="s">
        <v>30</v>
      </c>
      <c r="G2" s="5"/>
      <c r="H2" s="5"/>
      <c r="I2" s="5"/>
    </row>
    <row r="3" spans="1:9" ht="14" x14ac:dyDescent="0.2">
      <c r="A3" s="1" t="s">
        <v>0</v>
      </c>
      <c r="B3" s="52" t="s">
        <v>3</v>
      </c>
      <c r="C3" s="51"/>
      <c r="D3" s="51"/>
      <c r="E3" s="50"/>
      <c r="F3" s="5" t="s">
        <v>31</v>
      </c>
      <c r="G3" s="5"/>
      <c r="H3" s="5"/>
      <c r="I3" s="5"/>
    </row>
    <row r="4" spans="1:9" ht="14" x14ac:dyDescent="0.2">
      <c r="A4" s="1" t="s">
        <v>4</v>
      </c>
      <c r="B4" s="49"/>
      <c r="C4" s="48"/>
      <c r="D4" s="48"/>
      <c r="E4" s="47"/>
      <c r="F4" s="5" t="s">
        <v>2</v>
      </c>
      <c r="G4" s="5"/>
      <c r="H4" s="5"/>
      <c r="I4" s="5"/>
    </row>
    <row r="5" spans="1:9" ht="14" x14ac:dyDescent="0.2">
      <c r="A5" s="1" t="s">
        <v>5</v>
      </c>
      <c r="B5" s="49"/>
      <c r="C5" s="48"/>
      <c r="D5" s="48"/>
      <c r="E5" s="47"/>
      <c r="F5" s="5" t="s">
        <v>2</v>
      </c>
      <c r="G5" s="5"/>
      <c r="H5" s="5"/>
      <c r="I5" s="5"/>
    </row>
    <row r="6" spans="1:9" ht="14" x14ac:dyDescent="0.2">
      <c r="A6" s="1" t="s">
        <v>7</v>
      </c>
      <c r="B6" s="49"/>
      <c r="C6" s="48"/>
      <c r="D6" s="48"/>
      <c r="E6" s="47"/>
      <c r="F6" s="5" t="s">
        <v>1</v>
      </c>
      <c r="G6" s="5"/>
      <c r="H6" s="5"/>
      <c r="I6" s="5"/>
    </row>
    <row r="7" spans="1:9" ht="14" x14ac:dyDescent="0.2">
      <c r="A7" s="1" t="s">
        <v>8</v>
      </c>
      <c r="B7" s="49"/>
      <c r="C7" s="48"/>
      <c r="D7" s="48"/>
      <c r="E7" s="47"/>
      <c r="F7" s="5" t="s">
        <v>1</v>
      </c>
      <c r="G7" s="5"/>
      <c r="H7" s="5"/>
      <c r="I7" s="5"/>
    </row>
    <row r="8" spans="1:9" ht="14" x14ac:dyDescent="0.2">
      <c r="A8" s="1" t="s">
        <v>9</v>
      </c>
      <c r="B8" s="46"/>
      <c r="C8" s="45"/>
      <c r="D8" s="45"/>
      <c r="E8" s="44"/>
      <c r="F8" s="5" t="s">
        <v>1</v>
      </c>
      <c r="G8" s="5"/>
      <c r="H8" s="5"/>
      <c r="I8" s="5"/>
    </row>
    <row r="9" spans="1:9" ht="64" customHeight="1" x14ac:dyDescent="0.2">
      <c r="A9" s="1" t="s">
        <v>10</v>
      </c>
      <c r="B9" s="33" t="s">
        <v>98</v>
      </c>
      <c r="C9" s="10" t="s">
        <v>97</v>
      </c>
      <c r="D9" s="33" t="s">
        <v>96</v>
      </c>
      <c r="E9" s="10" t="s">
        <v>95</v>
      </c>
      <c r="F9" s="33" t="s">
        <v>98</v>
      </c>
      <c r="G9" s="10" t="s">
        <v>97</v>
      </c>
      <c r="H9" s="33" t="s">
        <v>96</v>
      </c>
      <c r="I9" s="10" t="s">
        <v>95</v>
      </c>
    </row>
    <row r="10" spans="1:9" x14ac:dyDescent="0.15">
      <c r="A10" s="11" t="s">
        <v>93</v>
      </c>
      <c r="B10" s="37">
        <v>0.26766000000000001</v>
      </c>
      <c r="C10" s="37">
        <v>0.119488</v>
      </c>
      <c r="D10" s="37">
        <v>0.17866699999999999</v>
      </c>
      <c r="E10" s="37">
        <v>0.26872099999999999</v>
      </c>
      <c r="F10" s="37">
        <v>204.00619499999999</v>
      </c>
      <c r="G10" s="37">
        <v>754.875854</v>
      </c>
      <c r="H10" s="37">
        <v>415.439301</v>
      </c>
      <c r="I10" s="37">
        <v>1326.7545170000001</v>
      </c>
    </row>
    <row r="11" spans="1:9" x14ac:dyDescent="0.15">
      <c r="A11" s="11"/>
      <c r="B11" s="37">
        <v>0.10037699999999999</v>
      </c>
      <c r="C11" s="37">
        <v>0.294159</v>
      </c>
      <c r="D11" s="37">
        <v>0.52654199999999995</v>
      </c>
      <c r="E11" s="37">
        <v>0.49573299999999998</v>
      </c>
      <c r="F11" s="37">
        <v>254.50679</v>
      </c>
      <c r="G11" s="37">
        <v>785.76428199999998</v>
      </c>
      <c r="H11" s="37">
        <v>474.97302200000001</v>
      </c>
      <c r="I11" s="37">
        <v>1280.2727050000001</v>
      </c>
    </row>
    <row r="12" spans="1:9" x14ac:dyDescent="0.15">
      <c r="A12" s="11"/>
      <c r="B12" s="37">
        <v>0.32754899999999998</v>
      </c>
      <c r="C12" s="37">
        <v>0.26913300000000001</v>
      </c>
      <c r="D12" s="37">
        <v>0.226631</v>
      </c>
      <c r="E12" s="37">
        <v>0.26464599999999999</v>
      </c>
      <c r="F12" s="37">
        <v>290.49765000000002</v>
      </c>
      <c r="G12" s="37">
        <v>813.68432600000006</v>
      </c>
      <c r="H12" s="37">
        <v>537.40588400000001</v>
      </c>
      <c r="I12" s="37">
        <v>1321.1297609999999</v>
      </c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4"/>
    </row>
    <row r="14" spans="1:9" ht="16" customHeight="1" x14ac:dyDescent="0.2">
      <c r="A14" s="15" t="s">
        <v>14</v>
      </c>
      <c r="B14" s="16">
        <f>AVERAGE(B10:B12)</f>
        <v>0.23186200000000001</v>
      </c>
      <c r="C14" s="16">
        <f>AVERAGE(C10:C12)</f>
        <v>0.22759333333333331</v>
      </c>
      <c r="D14" s="16">
        <f>AVERAGE(D10:D12)</f>
        <v>0.31061333333333335</v>
      </c>
      <c r="E14" s="16">
        <f>AVERAGE(E10:E12)</f>
        <v>0.3430333333333333</v>
      </c>
      <c r="F14" s="16">
        <f>AVERAGE(F10:F12)</f>
        <v>249.67021166666666</v>
      </c>
      <c r="G14" s="16">
        <f>AVERAGE(G10:G12)</f>
        <v>784.77482066666664</v>
      </c>
      <c r="H14" s="16">
        <f>AVERAGE(H10:H12)</f>
        <v>475.93940233333336</v>
      </c>
      <c r="I14" s="16">
        <f>AVERAGE(I10:I12)</f>
        <v>1309.385661</v>
      </c>
    </row>
    <row r="15" spans="1:9" ht="16" customHeight="1" x14ac:dyDescent="0.2">
      <c r="A15" s="15" t="s">
        <v>15</v>
      </c>
      <c r="B15" s="16">
        <f>STDEV(B10:B12)/SQRT(COUNT(B10:B12))</f>
        <v>6.7977697320518268E-2</v>
      </c>
      <c r="C15" s="16">
        <f>STDEV(C10:C12)/SQRT(COUNT(C10:C12))</f>
        <v>5.4533315475750993E-2</v>
      </c>
      <c r="D15" s="16">
        <f>STDEV(D10:D12)/SQRT(COUNT(D10:D12))</f>
        <v>0.10884856168140718</v>
      </c>
      <c r="E15" s="16">
        <f>STDEV(E10:E12)/SQRT(COUNT(E10:E12))</f>
        <v>7.6358895042497238E-2</v>
      </c>
      <c r="F15" s="16">
        <f>STDEV(F10:F12)/SQRT(COUNT(F10:F12))</f>
        <v>25.084771705061289</v>
      </c>
      <c r="G15" s="16">
        <f>STDEV(G10:G12)/SQRT(COUNT(G10:G12))</f>
        <v>16.983750764003013</v>
      </c>
      <c r="H15" s="16">
        <f>STDEV(H10:H12)/SQRT(COUNT(H10:H12))</f>
        <v>35.21203516027591</v>
      </c>
      <c r="I15" s="16">
        <f>STDEV(I10:I12)/SQRT(COUNT(I10:I12))</f>
        <v>14.646758746201995</v>
      </c>
    </row>
    <row r="16" spans="1:9" x14ac:dyDescent="0.2">
      <c r="A16" s="13"/>
      <c r="B16" s="17"/>
      <c r="C16" s="17"/>
      <c r="D16" s="17"/>
      <c r="E16" s="17"/>
      <c r="F16" s="17"/>
      <c r="G16" s="17"/>
      <c r="H16" s="17"/>
      <c r="I16" s="17"/>
    </row>
    <row r="17" spans="1:9" ht="28" x14ac:dyDescent="0.2">
      <c r="A17" s="20" t="s">
        <v>18</v>
      </c>
      <c r="B17" s="21">
        <f>B14*$B$22</f>
        <v>371.34302857592002</v>
      </c>
      <c r="C17" s="21">
        <f>C14*$B$22</f>
        <v>364.50646368826665</v>
      </c>
      <c r="D17" s="21">
        <f>D14*$B$22</f>
        <v>497.46873535146671</v>
      </c>
      <c r="E17" s="21">
        <f>E14*$B$22</f>
        <v>549.39160751866666</v>
      </c>
      <c r="F17" s="21">
        <f>F14*$B$22</f>
        <v>399864.11117600551</v>
      </c>
      <c r="G17" s="21">
        <f>G14*$B$22</f>
        <v>1256871.1503242638</v>
      </c>
      <c r="H17" s="21">
        <f>H14*$B$22</f>
        <v>762249.8688058987</v>
      </c>
      <c r="I17" s="21">
        <f>I14*$B$22</f>
        <v>2097071.6932038148</v>
      </c>
    </row>
    <row r="18" spans="1:9" ht="28" x14ac:dyDescent="0.2">
      <c r="A18" s="20" t="s">
        <v>19</v>
      </c>
      <c r="B18" s="21">
        <f>B17*SQRT((B15/B14)^2+($B$24/$B$22)^2)</f>
        <v>108.99857186981087</v>
      </c>
      <c r="C18" s="21">
        <f>C17*SQRT((C15/C14)^2+($B$24/$B$22)^2)</f>
        <v>87.49207278220068</v>
      </c>
      <c r="D18" s="21">
        <f>D17*SQRT((D15/D14)^2+($B$24/$B$22)^2)</f>
        <v>174.47152445924874</v>
      </c>
      <c r="E18" s="21">
        <f>E17*SQRT((E15/E14)^2+($B$24/$B$22)^2)</f>
        <v>122.54256171612079</v>
      </c>
      <c r="F18" s="21">
        <f>F17*SQRT((F15/F14)^2+($B$24/$B$22)^2)</f>
        <v>40574.153656397975</v>
      </c>
      <c r="G18" s="21">
        <f>G17*SQRT((G15/G14)^2+($B$24/$B$22)^2)</f>
        <v>32531.880576610896</v>
      </c>
      <c r="H18" s="21">
        <f>H17*SQRT((H15/H14)^2+($B$24/$B$22)^2)</f>
        <v>57423.568458003887</v>
      </c>
      <c r="I18" s="21">
        <f>I17*SQRT((I15/I14)^2+($B$24/$B$22)^2)</f>
        <v>37904.849046916868</v>
      </c>
    </row>
    <row r="19" spans="1:9" x14ac:dyDescent="0.2">
      <c r="A19" s="13"/>
      <c r="B19" s="17"/>
      <c r="C19" s="17"/>
      <c r="D19" s="17"/>
      <c r="E19" s="17"/>
      <c r="F19" s="17"/>
      <c r="G19" s="17"/>
      <c r="H19" s="17"/>
      <c r="I19" s="17"/>
    </row>
    <row r="20" spans="1:9" x14ac:dyDescent="0.2">
      <c r="A20" s="22" t="s">
        <v>20</v>
      </c>
      <c r="B20" s="34">
        <f>B17/$B$17</f>
        <v>1</v>
      </c>
      <c r="C20" s="34">
        <f>C17/$B$17</f>
        <v>0.98158962371295555</v>
      </c>
      <c r="D20" s="34">
        <f>D17/$B$17</f>
        <v>1.3396474339621558</v>
      </c>
      <c r="E20" s="34">
        <f>E17/$B$17</f>
        <v>1.4794719847725515</v>
      </c>
      <c r="F20" s="34">
        <f>F17/$F$17</f>
        <v>1</v>
      </c>
      <c r="G20" s="34">
        <f>G17/$F$17</f>
        <v>3.1432457057168488</v>
      </c>
      <c r="H20" s="34">
        <f>H17/$F$17</f>
        <v>1.9062722747588225</v>
      </c>
      <c r="I20" s="34">
        <f>I17/$F$17</f>
        <v>5.2444608920673073</v>
      </c>
    </row>
    <row r="21" spans="1:9" x14ac:dyDescent="0.2">
      <c r="A21" s="25"/>
      <c r="B21" s="25"/>
    </row>
    <row r="22" spans="1:9" x14ac:dyDescent="0.2">
      <c r="A22" s="30" t="s">
        <v>23</v>
      </c>
      <c r="B22" s="31">
        <v>1601.56916</v>
      </c>
      <c r="C22" s="25"/>
      <c r="D22" s="25"/>
      <c r="E22" s="25"/>
      <c r="F22" s="25"/>
    </row>
    <row r="23" spans="1:9" x14ac:dyDescent="0.2">
      <c r="A23" s="30"/>
      <c r="B23" s="31"/>
      <c r="C23" s="25"/>
      <c r="D23" s="25"/>
      <c r="E23" s="25"/>
      <c r="F23" s="25"/>
    </row>
    <row r="24" spans="1:9" x14ac:dyDescent="0.2">
      <c r="A24" s="30" t="s">
        <v>24</v>
      </c>
      <c r="B24" s="31">
        <v>22.739142130000001</v>
      </c>
      <c r="C24" s="25"/>
      <c r="D24" s="25"/>
      <c r="E24" s="25"/>
      <c r="F24" s="25"/>
    </row>
    <row r="25" spans="1:9" x14ac:dyDescent="0.2">
      <c r="A25" s="30"/>
      <c r="B25" s="31"/>
      <c r="C25" s="25"/>
      <c r="D25" s="25"/>
      <c r="E25" s="25"/>
      <c r="F25" s="25"/>
    </row>
  </sheetData>
  <mergeCells count="16">
    <mergeCell ref="A24:A25"/>
    <mergeCell ref="B24:B25"/>
    <mergeCell ref="A10:A12"/>
    <mergeCell ref="B3:E8"/>
    <mergeCell ref="A22:A23"/>
    <mergeCell ref="B22:B23"/>
    <mergeCell ref="F3:I3"/>
    <mergeCell ref="B2:E2"/>
    <mergeCell ref="F2:I2"/>
    <mergeCell ref="B1:E1"/>
    <mergeCell ref="F1:I1"/>
    <mergeCell ref="F8:I8"/>
    <mergeCell ref="F7:I7"/>
    <mergeCell ref="F6:I6"/>
    <mergeCell ref="F5:I5"/>
    <mergeCell ref="F4:I4"/>
  </mergeCells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9F4EE9-A79C-404B-BC8D-B4A059E8BC49}"/>
</file>

<file path=customXml/itemProps2.xml><?xml version="1.0" encoding="utf-8"?>
<ds:datastoreItem xmlns:ds="http://schemas.openxmlformats.org/officeDocument/2006/customXml" ds:itemID="{D6AA19A2-848D-4680-A6E6-DB23EEB55C90}"/>
</file>

<file path=customXml/itemProps3.xml><?xml version="1.0" encoding="utf-8"?>
<ds:datastoreItem xmlns:ds="http://schemas.openxmlformats.org/officeDocument/2006/customXml" ds:itemID="{24DBDB28-4D77-4836-A53F-BB1F266E2C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2c,S4b</vt:lpstr>
      <vt:lpstr>2f,S4r</vt:lpstr>
      <vt:lpstr>S4a</vt:lpstr>
      <vt:lpstr>S4c</vt:lpstr>
      <vt:lpstr>S4d</vt:lpstr>
      <vt:lpstr>S4g</vt:lpstr>
      <vt:lpstr>S4h</vt:lpstr>
      <vt:lpstr>S4jn</vt:lpstr>
      <vt:lpstr>S4ko</vt:lpstr>
      <vt:lpstr>S4q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Edelstein</dc:creator>
  <cp:lastModifiedBy>Hailey Edelstein</cp:lastModifiedBy>
  <dcterms:created xsi:type="dcterms:W3CDTF">2025-06-11T02:24:30Z</dcterms:created>
  <dcterms:modified xsi:type="dcterms:W3CDTF">2025-06-11T02:25:54Z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</Properties>
</file>